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-dos-622-003\Обменка\0 ГОДОВОЙ ОТЧЕТ ЗА 2023 ГОД\II Рабочая\I ОТЧЕТ\рус\"/>
    </mc:Choice>
  </mc:AlternateContent>
  <bookViews>
    <workbookView xWindow="0" yWindow="0" windowWidth="28800" windowHeight="11400" activeTab="4"/>
  </bookViews>
  <sheets>
    <sheet name="Прил 1" sheetId="1" r:id="rId1"/>
    <sheet name="Прил 1-1" sheetId="5" r:id="rId2"/>
    <sheet name="Прил 2" sheetId="8" r:id="rId3"/>
    <sheet name="Прил 3" sheetId="6" r:id="rId4"/>
    <sheet name="Прил 4" sheetId="7" r:id="rId5"/>
  </sheets>
  <definedNames>
    <definedName name="Z_FB20B1DF_66CF_43E8_821C_B073D90495B0_.wvu.PrintArea" localSheetId="1" hidden="1">'Прил 1-1'!$A$1:$O$29</definedName>
    <definedName name="Z_FB20B1DF_66CF_43E8_821C_B073D90495B0_.wvu.PrintArea" localSheetId="3" hidden="1">'Прил 3'!$A$1:$K$47</definedName>
    <definedName name="_xlnm.Print_Titles" localSheetId="0">'Прил 1'!$7:$8</definedName>
    <definedName name="_xlnm.Print_Titles" localSheetId="1">'Прил 1-1'!$7:$11</definedName>
    <definedName name="_xlnm.Print_Titles" localSheetId="2">'Прил 2'!$7:$7</definedName>
    <definedName name="_xlnm.Print_Titles" localSheetId="3">'Прил 3'!$6:$7</definedName>
    <definedName name="_xlnm.Print_Area" localSheetId="0">'Прил 1'!$A$1:$J$63</definedName>
    <definedName name="_xlnm.Print_Area" localSheetId="1">'Прил 1-1'!$A$1:$Q$28</definedName>
    <definedName name="_xlnm.Print_Area" localSheetId="2">'Прил 2'!$A$1:$I$24</definedName>
    <definedName name="_xlnm.Print_Area" localSheetId="3">'Прил 3'!$A$1:$K$47</definedName>
    <definedName name="_xlnm.Print_Area" localSheetId="4">'Прил 4'!$A$1:$G$21</definedName>
  </definedNames>
  <calcPr calcId="162913"/>
</workbook>
</file>

<file path=xl/calcChain.xml><?xml version="1.0" encoding="utf-8"?>
<calcChain xmlns="http://schemas.openxmlformats.org/spreadsheetml/2006/main">
  <c r="I24" i="8" l="1"/>
  <c r="H24" i="8"/>
  <c r="I23" i="8"/>
  <c r="H23" i="8"/>
  <c r="I22" i="8"/>
  <c r="H22" i="8"/>
  <c r="H21" i="8"/>
  <c r="H20" i="8"/>
  <c r="H19" i="8"/>
  <c r="H18" i="8"/>
  <c r="H17" i="8"/>
  <c r="I16" i="8"/>
  <c r="H16" i="8"/>
  <c r="I15" i="8"/>
  <c r="H15" i="8"/>
  <c r="I14" i="8"/>
  <c r="H14" i="8"/>
  <c r="I13" i="8"/>
  <c r="H13" i="8"/>
  <c r="I12" i="8"/>
  <c r="H12" i="8"/>
  <c r="I11" i="8"/>
  <c r="H11" i="8"/>
  <c r="I10" i="8"/>
  <c r="H10" i="8"/>
  <c r="I9" i="8"/>
  <c r="H9" i="8"/>
  <c r="I8" i="8"/>
  <c r="H8" i="8"/>
  <c r="G8" i="8"/>
  <c r="G21" i="7" l="1"/>
  <c r="F21" i="7"/>
  <c r="G20" i="7"/>
  <c r="F20" i="7"/>
  <c r="G19" i="7"/>
  <c r="F19" i="7"/>
  <c r="G18" i="7"/>
  <c r="F18" i="7"/>
  <c r="G17" i="7"/>
  <c r="F17" i="7"/>
  <c r="G16" i="7"/>
  <c r="F16" i="7"/>
  <c r="E15" i="7"/>
  <c r="G15" i="7" s="1"/>
  <c r="D15" i="7"/>
  <c r="D8" i="7" s="1"/>
  <c r="C15" i="7"/>
  <c r="B15" i="7"/>
  <c r="G14" i="7"/>
  <c r="F14" i="7"/>
  <c r="G13" i="7"/>
  <c r="F13" i="7"/>
  <c r="G12" i="7"/>
  <c r="F12" i="7"/>
  <c r="G11" i="7"/>
  <c r="F11" i="7"/>
  <c r="G10" i="7"/>
  <c r="F10" i="7"/>
  <c r="E9" i="7"/>
  <c r="G9" i="7" s="1"/>
  <c r="D9" i="7"/>
  <c r="C9" i="7"/>
  <c r="B9" i="7"/>
  <c r="C8" i="7"/>
  <c r="B8" i="7"/>
  <c r="F15" i="7" l="1"/>
  <c r="E8" i="7"/>
  <c r="F9" i="7"/>
  <c r="G8" i="7" l="1"/>
  <c r="F8" i="7"/>
  <c r="K47" i="6" l="1"/>
  <c r="J47" i="6"/>
  <c r="K46" i="6"/>
  <c r="J46" i="6"/>
  <c r="I45" i="6"/>
  <c r="K45" i="6" s="1"/>
  <c r="H45" i="6"/>
  <c r="G45" i="6"/>
  <c r="F45" i="6"/>
  <c r="I44" i="6"/>
  <c r="K44" i="6" s="1"/>
  <c r="H44" i="6"/>
  <c r="G44" i="6"/>
  <c r="F44" i="6"/>
  <c r="I43" i="6"/>
  <c r="K43" i="6" s="1"/>
  <c r="H43" i="6"/>
  <c r="G43" i="6"/>
  <c r="F43" i="6"/>
  <c r="K42" i="6"/>
  <c r="J42" i="6"/>
  <c r="K41" i="6"/>
  <c r="J41" i="6"/>
  <c r="K40" i="6"/>
  <c r="J40" i="6"/>
  <c r="I39" i="6"/>
  <c r="K39" i="6" s="1"/>
  <c r="H39" i="6"/>
  <c r="G39" i="6"/>
  <c r="F39" i="6"/>
  <c r="K38" i="6"/>
  <c r="J38" i="6"/>
  <c r="K37" i="6"/>
  <c r="J37" i="6"/>
  <c r="K36" i="6"/>
  <c r="J36" i="6"/>
  <c r="I35" i="6"/>
  <c r="K35" i="6" s="1"/>
  <c r="H35" i="6"/>
  <c r="G35" i="6"/>
  <c r="F35" i="6"/>
  <c r="I34" i="6"/>
  <c r="K34" i="6" s="1"/>
  <c r="H34" i="6"/>
  <c r="G34" i="6"/>
  <c r="F34" i="6"/>
  <c r="H33" i="6"/>
  <c r="G33" i="6"/>
  <c r="F33" i="6"/>
  <c r="K32" i="6"/>
  <c r="J32" i="6"/>
  <c r="K31" i="6"/>
  <c r="J31" i="6"/>
  <c r="K30" i="6"/>
  <c r="J30" i="6"/>
  <c r="K29" i="6"/>
  <c r="J29" i="6"/>
  <c r="K28" i="6"/>
  <c r="J28" i="6"/>
  <c r="K27" i="6"/>
  <c r="J27" i="6"/>
  <c r="J26" i="6"/>
  <c r="J25" i="6"/>
  <c r="J24" i="6"/>
  <c r="J23" i="6"/>
  <c r="I22" i="6"/>
  <c r="J22" i="6" s="1"/>
  <c r="H22" i="6"/>
  <c r="G22" i="6"/>
  <c r="F22" i="6"/>
  <c r="K21" i="6"/>
  <c r="J21" i="6"/>
  <c r="K20" i="6"/>
  <c r="J20" i="6"/>
  <c r="K19" i="6"/>
  <c r="J19" i="6"/>
  <c r="K18" i="6"/>
  <c r="J18" i="6"/>
  <c r="K17" i="6"/>
  <c r="J17" i="6"/>
  <c r="K16" i="6"/>
  <c r="J16" i="6"/>
  <c r="K15" i="6"/>
  <c r="J15" i="6"/>
  <c r="K14" i="6"/>
  <c r="J14" i="6"/>
  <c r="J13" i="6"/>
  <c r="J10" i="6" s="1"/>
  <c r="I13" i="6"/>
  <c r="K13" i="6" s="1"/>
  <c r="H13" i="6"/>
  <c r="G13" i="6"/>
  <c r="G10" i="6" s="1"/>
  <c r="G9" i="6" s="1"/>
  <c r="G8" i="6" s="1"/>
  <c r="F13" i="6"/>
  <c r="F10" i="6" s="1"/>
  <c r="F9" i="6" s="1"/>
  <c r="F8" i="6" s="1"/>
  <c r="K12" i="6"/>
  <c r="J12" i="6"/>
  <c r="K11" i="6"/>
  <c r="J11" i="6"/>
  <c r="I10" i="6"/>
  <c r="H10" i="6"/>
  <c r="K10" i="6" s="1"/>
  <c r="I33" i="6" l="1"/>
  <c r="I9" i="6"/>
  <c r="J35" i="6"/>
  <c r="J39" i="6"/>
  <c r="J43" i="6"/>
  <c r="J44" i="6"/>
  <c r="J45" i="6"/>
  <c r="H9" i="6"/>
  <c r="H8" i="6" s="1"/>
  <c r="J34" i="6" l="1"/>
  <c r="K9" i="6"/>
  <c r="J9" i="6"/>
  <c r="J8" i="6" s="1"/>
  <c r="I8" i="6"/>
  <c r="K8" i="6" s="1"/>
  <c r="K33" i="6"/>
  <c r="J33" i="6"/>
  <c r="D45" i="5" l="1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Q12" i="5"/>
  <c r="P12" i="5"/>
  <c r="E12" i="5"/>
</calcChain>
</file>

<file path=xl/sharedStrings.xml><?xml version="1.0" encoding="utf-8"?>
<sst xmlns="http://schemas.openxmlformats.org/spreadsheetml/2006/main" count="280" uniqueCount="200">
  <si>
    <t>Коды бюджетной классификации</t>
  </si>
  <si>
    <t>Наименование</t>
  </si>
  <si>
    <t>Утвержденный бюджет
на 2023- 2025 годы (ЗРК №163-VII от 01.12.2022г.)</t>
  </si>
  <si>
    <t>Скорректированный бюджет 
на 2023 год</t>
  </si>
  <si>
    <t>Принятые обязательства</t>
  </si>
  <si>
    <t>Неоплаченные обязательства</t>
  </si>
  <si>
    <t>Исполнение поступлениий бюджета и/или оплаченных обязательств по бюджетным программам</t>
  </si>
  <si>
    <t>Отклонение (+, -) исполнения поступлениий бюджета и/или оплаченных обязательств по бюджетным программам от скорректированного бюджета</t>
  </si>
  <si>
    <t>Исполнение поступлениий бюджета и/или оплаченных обязательств по бюджетным программам 
в процентах (%) к скорректированному бюджету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</si>
  <si>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</si>
  <si>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</si>
  <si>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</si>
  <si>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</si>
  <si>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</si>
  <si>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</si>
  <si>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</si>
  <si>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</si>
  <si>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</si>
  <si>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</si>
  <si>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</si>
  <si>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I. ДОХОДЫ</t>
  </si>
  <si>
    <t>НАЛОГОВЫЕ ПОСТУПЛЕНИЯ</t>
  </si>
  <si>
    <t>Налоговые поступления</t>
  </si>
  <si>
    <t>НЕНАЛОГОВЫЕ ПОСТУПЛЕНИЯ</t>
  </si>
  <si>
    <t>Неналоговые поступления</t>
  </si>
  <si>
    <t>ПОСТУПЛЕНИЯ ОТ ПРОДАЖИ ОСНОВНОГО КАПИТАЛА</t>
  </si>
  <si>
    <t>Поступления от продажи основного капитала</t>
  </si>
  <si>
    <t>ПОСТУПЛЕНИЯ ТРАНСФЕРТОВ</t>
  </si>
  <si>
    <t>Поступления трансфертов</t>
  </si>
  <si>
    <t>II. ЗАТРАТЫ</t>
  </si>
  <si>
    <t>01</t>
  </si>
  <si>
    <t>Государственные услуги общего характера</t>
  </si>
  <si>
    <t>02</t>
  </si>
  <si>
    <t>Оборона</t>
  </si>
  <si>
    <t>03</t>
  </si>
  <si>
    <t>Общественный порядок, безопасность, правовая, судебная, уголовно-исполнительная деятельность</t>
  </si>
  <si>
    <t>04</t>
  </si>
  <si>
    <t>Образование</t>
  </si>
  <si>
    <t>05</t>
  </si>
  <si>
    <t>Здравоохранение</t>
  </si>
  <si>
    <t>06</t>
  </si>
  <si>
    <t>Социальная помощь и социальное обеспечение</t>
  </si>
  <si>
    <t>07</t>
  </si>
  <si>
    <t>Жилищно-коммунальное хозяйство</t>
  </si>
  <si>
    <t>08</t>
  </si>
  <si>
    <t>Культура, спорт, туризм и информационное пространство</t>
  </si>
  <si>
    <t>09</t>
  </si>
  <si>
    <t>Топливно-энергетический комплекс и недропользование</t>
  </si>
  <si>
    <t>Сельское, водное, лесное, рыбное хозяйство, особо охраняемые природные территории, охрана окружающей среды и животного мира, земельные отношения</t>
  </si>
  <si>
    <t>Промышленность, архитектурная, градостроительная и строительная деятельность</t>
  </si>
  <si>
    <t>12</t>
  </si>
  <si>
    <t>Транспорт и коммуникации</t>
  </si>
  <si>
    <t>13</t>
  </si>
  <si>
    <t>Прочие</t>
  </si>
  <si>
    <t>14</t>
  </si>
  <si>
    <t>Обслуживание долга</t>
  </si>
  <si>
    <t>15</t>
  </si>
  <si>
    <t>Трансферты</t>
  </si>
  <si>
    <t>III. ЧИСТОЕ БЮДЖЕТНОЕ КРЕДИТОВАНИЕ</t>
  </si>
  <si>
    <t>БЮДЖЕТНЫЕ КРЕДИТЫ</t>
  </si>
  <si>
    <t>ПОГАШЕНИЕ БЮДЖЕТНЫХ КРЕДИТОВ</t>
  </si>
  <si>
    <t>Погашение бюджетных кредитов</t>
  </si>
  <si>
    <t>IV. САЛЬДО ПО ОПЕРАЦИЯМ С ФИНАНСОВЫМИ АКТИВАМИ</t>
  </si>
  <si>
    <t>ПРИОБРЕТЕНИЕ ФИНАНСОВЫХ АКТИВОВ</t>
  </si>
  <si>
    <t>V. ДЕФИЦИТ (ПРОФИЦИТ) БЮДЖЕТА</t>
  </si>
  <si>
    <t>VI. НЕНЕФТЯНОЙ ДЕФИЦИТ (ПРОФИЦИТ) БЮДЖЕТА</t>
  </si>
  <si>
    <t>VII. ФИНАНСИРОВАНИЕ ДЕФИЦИТА (ИСПОЛЬЗОВАНИЕ ПРОФИЦИТА) БЮДЖЕ</t>
  </si>
  <si>
    <t>ПОСТУПЛЕНИЕ ЗАЙМОВ</t>
  </si>
  <si>
    <t>Поступления займов</t>
  </si>
  <si>
    <t>ПОГАШЕНИЕ ЗАЙМОВ</t>
  </si>
  <si>
    <t>16</t>
  </si>
  <si>
    <t>Погашение займов</t>
  </si>
  <si>
    <t>ИСПОЛЬЗУЕМЫЕ ОСТАТКИ БЮДЖЕТНЫХ СРЕДСТВ</t>
  </si>
  <si>
    <t>Справочно:</t>
  </si>
  <si>
    <t>Остатки бюджетных средств</t>
  </si>
  <si>
    <t>Остатки бюджетных средств на конец отчетного периода</t>
  </si>
  <si>
    <t>Остатки бюджетных средств на начало финансового года</t>
  </si>
  <si>
    <t>тыс. тенге</t>
  </si>
  <si>
    <t>Приложение 1</t>
  </si>
  <si>
    <t>Отчет об исполнении республиканского бюджета за 2023 год (агрегированная форма)</t>
  </si>
  <si>
    <t>Уточненный бюджет 
на 2023 год (ЗРК №121-VII от 12.05.2022г.) с учетом внесенных изм-ний и доп-ний</t>
  </si>
  <si>
    <t>Приложение 1-1</t>
  </si>
  <si>
    <t>Данные об отклонениях скорректированного бюджета на 2023 год от бюджета, утвержденного Законом Республики Казахстан от 1 декабря 2022 года № 163-VII ЗРК</t>
  </si>
  <si>
    <t>тыс.тенге</t>
  </si>
  <si>
    <t xml:space="preserve">Наименование </t>
  </si>
  <si>
    <t>Утвержденный бюджет на 2022 -2024 годы (ЗРК от 1 декабря 2022 года № 163-VІI)</t>
  </si>
  <si>
    <t xml:space="preserve">Уточненный бюджет на 2023 год (ЗРК от 28 марта 2023 года 
№ 218-VII с учетом внесенных изм-ний и доп-ний) </t>
  </si>
  <si>
    <t xml:space="preserve">Скорректированный бюджет на 2023 год </t>
  </si>
  <si>
    <t>Отклонение +,- 
(гр.3-гр.2)</t>
  </si>
  <si>
    <t>в том числе за счет распределяемых бюджетных программ</t>
  </si>
  <si>
    <t>Резерв ПРК (13.217.010)</t>
  </si>
  <si>
    <t>Обеспечение мероприятий по защите прав и интересов граждан Республики Казахстан за рубежом (01.204.021)</t>
  </si>
  <si>
    <t>Базовое финансирование субъектов научной и (или) научно-технической деятельности (01.227.130)</t>
  </si>
  <si>
    <t>Участие Казахстана в инициативах и инструментах Организации экономического сотрудничества и развития в рамках сотрудничества Казахстана с Организацией экономического сотрудничества и развития (01.243.057)</t>
  </si>
  <si>
    <t>На проведение исследования социально-экономического положения Республики Казахстан в рамках сотрудничества между Республикой Казахстан и Организацией экономического сотрудничества и развития (01.243.096)</t>
  </si>
  <si>
    <t>Повышение квалификации государственных служащих (04.608.002)</t>
  </si>
  <si>
    <t>Представительские затраты (13.204.006)</t>
  </si>
  <si>
    <t>Разработка или корректировка, а также проведение необходимых экспертиз ТЭО бюджетных инвест.проектов и конкурсных документаций концессионных проектов, консультативное сопровождение концессионных проектов (13.243.062)</t>
  </si>
  <si>
    <t>Итого по резерву ПРК</t>
  </si>
  <si>
    <t>из него:</t>
  </si>
  <si>
    <t>чрезвычайный резерв ПРК для ликвидации ЧС природного и техногенного  хар-ра на территории РК и других государств</t>
  </si>
  <si>
    <t>резерв ПРК на неотложные затраты</t>
  </si>
  <si>
    <t>резерв ПРК на исполнение обязательств по решениям  судов</t>
  </si>
  <si>
    <t>резерв ПРК для жизнеобеспечения населения при ликвидации чрезвычайных ситуаций природного и техногенного характера</t>
  </si>
  <si>
    <t>РАСХОДЫ</t>
  </si>
  <si>
    <t>Промышленность, архитектурная,  градостроительная и строительная деятельность</t>
  </si>
  <si>
    <t>Нераспределенная сумма:</t>
  </si>
  <si>
    <t>Приложение 3</t>
  </si>
  <si>
    <t>Функциональная 
группа</t>
  </si>
  <si>
    <t>Администратор</t>
  </si>
  <si>
    <t>Программа</t>
  </si>
  <si>
    <t>Подпрограмма</t>
  </si>
  <si>
    <t xml:space="preserve">               Наименование </t>
  </si>
  <si>
    <t xml:space="preserve">Уточненный бюджет на 2023 год (ЗРК от 28 марта 2023 года № 218-VII ЗРК  с учетом внесенных изменений и дополнений) </t>
  </si>
  <si>
    <t>Скорректированный бюджет</t>
  </si>
  <si>
    <t>Оплаченные обязательства по бюджетным программам</t>
  </si>
  <si>
    <t xml:space="preserve">Отклонение  оплаченных обязательств по бюджетным программам
от скорректированного бюджета на 2023  год
(гр.9-гр.8)  </t>
  </si>
  <si>
    <t xml:space="preserve">Оплаченные обязательства по бюджетным программам в %
к скорректированному  бюджету на 2023 год, (гр.9/гр.8*100)   </t>
  </si>
  <si>
    <t>ВСЕГО:</t>
  </si>
  <si>
    <t>Министерство просвещения Республики Казахстан</t>
  </si>
  <si>
    <t>001</t>
  </si>
  <si>
    <t>Формирование и реализация государственной политики в области просвещения</t>
  </si>
  <si>
    <t>Обеспечение студентов колледжей вновь вводимыми местами в общежитиях</t>
  </si>
  <si>
    <t>004</t>
  </si>
  <si>
    <t>Обеспечение доступности качественного школьного образования</t>
  </si>
  <si>
    <t>Обучение и воспитание детей в республиканских организациях образования</t>
  </si>
  <si>
    <t>Реализация государственного образовательного заказа в Назарбаев Интеллектуальных школах</t>
  </si>
  <si>
    <t>Размещение государственного образовательного заказа в частных организациях среднего образования</t>
  </si>
  <si>
    <t>Выплата единовременного вознаграждения победителям и призерам международных олимпиад по общеобразовательным предметам и подготовившим их педагогам</t>
  </si>
  <si>
    <t>Целевые текущие трансферты областным бюджетам, бюджетам городов республиканского значения, столицы на реализацию подушевого нормативного финансирования в государственных дневных общеобразовательных сельских полнокомплектных школах</t>
  </si>
  <si>
    <t>Министерство науки и высшего образования Республики Казахстан</t>
  </si>
  <si>
    <t>Формирование и реализация государственной политики в области науки и высшего образования</t>
  </si>
  <si>
    <t>Обеспечение студентов, магистрантов и докторантов вновь вводимыми местами в общежитиях</t>
  </si>
  <si>
    <t>Министерство культуры и спорта Республики Казахстан</t>
  </si>
  <si>
    <t>005</t>
  </si>
  <si>
    <t>Обучение и воспитание одаренных в культуре и искусстве детей</t>
  </si>
  <si>
    <t>Обеспечение обучения и воспитания одаренных в культуре и искусстве детей</t>
  </si>
  <si>
    <t>038</t>
  </si>
  <si>
    <t>Обучение и воспитание одаренных в спорте детей</t>
  </si>
  <si>
    <t>Обеспечение обучения и воспитания одаренных в спорте детей</t>
  </si>
  <si>
    <t>Министерство туризма и спорта Республики Казахстан</t>
  </si>
  <si>
    <t>Министерство культуры и информации Республики Казахстан</t>
  </si>
  <si>
    <t>Министерство здравоохранения Республики Казахстан</t>
  </si>
  <si>
    <t>067</t>
  </si>
  <si>
    <t>Обеспечение гарантированного объема бесплатной медицинской помощи</t>
  </si>
  <si>
    <t>Трансферты Фонду социального медицинского страхования на оплату гарантированного объема бесплатной медицинской помощи за счет средств республиканского бюджета</t>
  </si>
  <si>
    <t>Оказание медицинской помощи больным социально значимыми заболеваниями, за исключением направлений, финансируемых через Фонд социального медицинского страхования</t>
  </si>
  <si>
    <t>Оказание медицинской помощи в форме санитарной авиации</t>
  </si>
  <si>
    <t>070</t>
  </si>
  <si>
    <t>Охрана общественного здоровья</t>
  </si>
  <si>
    <t>Обеспечение санитарно-эпидемиологического благополучия населения</t>
  </si>
  <si>
    <t>Пропаганда здорового образа жизни</t>
  </si>
  <si>
    <t>Реализация мероприятий по профилактике и борьбе со СПИД</t>
  </si>
  <si>
    <t>Министерство труда и социальной защиты населения Республики Казахстан</t>
  </si>
  <si>
    <t>027</t>
  </si>
  <si>
    <t>Социальное обеспечение отдельных категорий граждан и их сопровождение по выплатам</t>
  </si>
  <si>
    <t>Выплата пенсий и пособий за счет средств республиканского бюджета</t>
  </si>
  <si>
    <t>Выплата пенсий и пособий за счет гарантированного трансферта из Национального фонда Республики Казахстан</t>
  </si>
  <si>
    <t>Утвержденный бюджет на 2023 -2025 годы (ЗРК "О республиканском бюджете
на 2023 – 2025 годы"
от 1 декабря 2022 года
№ 163-VII ЗРК)</t>
  </si>
  <si>
    <t>Приложение 4</t>
  </si>
  <si>
    <t xml:space="preserve">Исполнение по местным бюджетным программам, не подлежащим секвестру в процессе исполнения местных бюджетов в 2023 году </t>
  </si>
  <si>
    <t>Утвержденный бюджет на 2023 -2025 годы (ЗРК от 1 декабря 2022 года № 163-VII )</t>
  </si>
  <si>
    <t xml:space="preserve">Скорректированный бюджет </t>
  </si>
  <si>
    <t xml:space="preserve">Оплаченные обязательства по бюджетным программам </t>
  </si>
  <si>
    <t>Отклонение оплаченных обязательств от скорректированного плана</t>
  </si>
  <si>
    <t xml:space="preserve"> %  исполнения</t>
  </si>
  <si>
    <t>Всего</t>
  </si>
  <si>
    <t>Общеобразовательное обучение</t>
  </si>
  <si>
    <t>Общеобразовательное обучение по специальным образовательным учебным программам</t>
  </si>
  <si>
    <t>Общеобразовательное обучение одаренных детей в специализированных организациях образования</t>
  </si>
  <si>
    <t xml:space="preserve">Общеобразовательное обучение в государственных организациях начального, основного и общего среднего образования </t>
  </si>
  <si>
    <t>Реализация подушевого финансирования в государственных организациях среднего образования</t>
  </si>
  <si>
    <t>Услуги по охране материнства и детства</t>
  </si>
  <si>
    <t>Централизованный закуп и хранение вакцин и других медицинских иммунобиологических препаратов для проведения иммунопрофилактики населения</t>
  </si>
  <si>
    <t>Организация в экстренных случаях доставки тяжелобольных людей до ближайшей организации здравоохранения, оказывающей врачебную помощь</t>
  </si>
  <si>
    <t>Дополнительное обеспечение гарантированного объема бесплатной медицинской помощи по решению местных представительных органов</t>
  </si>
  <si>
    <t>Реализация мероприятий по профилактике и борьбе со СПИД в Республике Казахстан</t>
  </si>
  <si>
    <t xml:space="preserve">Уточненный бюджет на 2023 год (ЗРК от 28.03.2023 года №218-VII с учетом внесенных изменений и дополнений) </t>
  </si>
  <si>
    <t>Приложение 2</t>
  </si>
  <si>
    <t>Объемы поступлений в бюджет за 2023 год, направляемые в Национальный фонд Республики Казахстан</t>
  </si>
  <si>
    <t>Коды ЕБК</t>
  </si>
  <si>
    <t>Утвержденный бюджет на 2023 -2025 годы (ЗРК от 1 декабря 2022 года №163-VII )</t>
  </si>
  <si>
    <t xml:space="preserve">Уточненный бюджет на 2023 год (ЗРК от 28 марта 2023 года 
№ 218-VII  с учетом внесенных изм-ний и доп-ний) </t>
  </si>
  <si>
    <t xml:space="preserve">Исполнение поступлениий бюджета </t>
  </si>
  <si>
    <t xml:space="preserve">Отклонение  исполнения поступлений бюджета от уточненного бюджета на 2023 год (гр.5-гр.4)  </t>
  </si>
  <si>
    <t xml:space="preserve">Исполнение поступлений бюджета к уточненному бюджету на 2023 год, %  (гр.5/гр.4*100)   </t>
  </si>
  <si>
    <t>ВСЕГО</t>
  </si>
  <si>
    <t>Подоходный налог</t>
  </si>
  <si>
    <t>Корпоративный подоходный налог</t>
  </si>
  <si>
    <t>Внутренние налоги на товары, работы и услуги</t>
  </si>
  <si>
    <t>Поступления за использование природных и других ресурсов</t>
  </si>
  <si>
    <t xml:space="preserve">Штрафы, пени, санкции, взыскания, налагаемые государственными учреждениями, финансируемыми из государственного бюджета, а также содержащимися и финансируемыми из бюджета (сметы расходов) Национального Банка Республики Казахстан </t>
  </si>
  <si>
    <t>Штрафы, пени, санкции, взыскания, налагаемые государственными учреждениями, финансируемыми из государственного бюджета, а также содержащимися и финансируемыми из бюджета (сметы расходов) Национального Банка Республики Казахстан, на организации нефтяного сектора</t>
  </si>
  <si>
    <t>Прочие неналоговые поступления</t>
  </si>
  <si>
    <t>0</t>
  </si>
  <si>
    <t>Продажа земли и нематериальных активов</t>
  </si>
  <si>
    <t>Продажа земли</t>
  </si>
  <si>
    <t>Поступления от продажи финансовых активов государства</t>
  </si>
  <si>
    <t>Поступления от продажи финансовых активов внутри страны</t>
  </si>
  <si>
    <t>Исполнение республиканских бюджетных программ, не подлежащих секвестру в процессе исполнения республиканского бюджета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</si>
</sst>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\-#,##0.0;0.0"/>
    <numFmt numFmtId="165" formatCode="#,##0.0"/>
    <numFmt numFmtId="166" formatCode="#,##0.00_ ;\-#,##0.00\ "/>
    <numFmt numFmtId="167" formatCode="#,##0.0_ ;\-#,##0.0\ "/>
  </numFmts>
  <fonts count="37" x14ac:knownFonts="1">
    <font>
      <sz val="10"/>
      <color rgb="FF000000"/>
      <name val="Arial"/>
    </font>
    <font>
      <sz val="9"/>
      <color rgb="FF333333"/>
      <name val="Arial"/>
      <family val="2"/>
      <charset val="204"/>
    </font>
    <font>
      <b/>
      <sz val="24"/>
      <color rgb="FF33333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Arial Cyr"/>
      <charset val="204"/>
    </font>
    <font>
      <sz val="11"/>
      <name val="Arial Cyr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rgb="FF949694"/>
      </left>
      <right style="thin">
        <color rgb="FF949694"/>
      </right>
      <top style="thin">
        <color rgb="FF949694"/>
      </top>
      <bottom style="thin">
        <color rgb="FF94969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4">
    <xf numFmtId="0" fontId="0" fillId="0" borderId="0"/>
    <xf numFmtId="0" fontId="20" fillId="0" borderId="0"/>
    <xf numFmtId="0" fontId="33" fillId="0" borderId="0"/>
    <xf numFmtId="0" fontId="34" fillId="0" borderId="0"/>
  </cellStyleXfs>
  <cellXfs count="22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49" fontId="6" fillId="2" borderId="0" xfId="0" applyNumberFormat="1" applyFont="1" applyFill="1" applyAlignment="1"/>
    <xf numFmtId="49" fontId="6" fillId="2" borderId="0" xfId="0" applyNumberFormat="1" applyFont="1" applyFill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49" fontId="2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right" vertical="top"/>
    </xf>
    <xf numFmtId="0" fontId="7" fillId="2" borderId="1" xfId="0" applyFont="1" applyFill="1" applyBorder="1" applyAlignment="1">
      <alignment horizontal="left" vertical="top"/>
    </xf>
    <xf numFmtId="49" fontId="8" fillId="2" borderId="1" xfId="0" applyNumberFormat="1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right" vertical="top"/>
    </xf>
    <xf numFmtId="49" fontId="7" fillId="2" borderId="1" xfId="0" applyNumberFormat="1" applyFont="1" applyFill="1" applyBorder="1" applyAlignment="1">
      <alignment horizontal="left" vertical="top"/>
    </xf>
    <xf numFmtId="165" fontId="8" fillId="2" borderId="1" xfId="0" applyNumberFormat="1" applyFont="1" applyFill="1" applyBorder="1" applyAlignment="1">
      <alignment horizontal="right" vertical="top"/>
    </xf>
    <xf numFmtId="0" fontId="9" fillId="2" borderId="0" xfId="0" applyFont="1" applyFill="1" applyAlignment="1">
      <alignment horizontal="left"/>
    </xf>
    <xf numFmtId="0" fontId="8" fillId="2" borderId="1" xfId="0" applyFont="1" applyFill="1" applyBorder="1" applyAlignment="1">
      <alignment horizontal="left" vertical="top"/>
    </xf>
    <xf numFmtId="165" fontId="8" fillId="2" borderId="1" xfId="0" applyNumberFormat="1" applyFont="1" applyFill="1" applyBorder="1" applyAlignment="1">
      <alignment horizontal="left" vertical="top"/>
    </xf>
    <xf numFmtId="0" fontId="1" fillId="0" borderId="0" xfId="0" applyFont="1" applyFill="1" applyAlignment="1">
      <alignment horizontal="left"/>
    </xf>
    <xf numFmtId="0" fontId="11" fillId="3" borderId="1" xfId="0" applyFont="1" applyFill="1" applyBorder="1" applyAlignment="1">
      <alignment horizontal="left" vertical="top"/>
    </xf>
    <xf numFmtId="49" fontId="10" fillId="3" borderId="1" xfId="0" applyNumberFormat="1" applyFont="1" applyFill="1" applyBorder="1" applyAlignment="1">
      <alignment horizontal="left" vertical="top" wrapText="1"/>
    </xf>
    <xf numFmtId="164" fontId="12" fillId="3" borderId="1" xfId="0" applyNumberFormat="1" applyFont="1" applyFill="1" applyBorder="1" applyAlignment="1">
      <alignment horizontal="right" vertical="top"/>
    </xf>
    <xf numFmtId="165" fontId="12" fillId="3" borderId="1" xfId="0" applyNumberFormat="1" applyFont="1" applyFill="1" applyBorder="1" applyAlignment="1">
      <alignment horizontal="right" vertical="top"/>
    </xf>
    <xf numFmtId="164" fontId="12" fillId="3" borderId="1" xfId="0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164" fontId="12" fillId="2" borderId="1" xfId="0" applyNumberFormat="1" applyFont="1" applyFill="1" applyBorder="1" applyAlignment="1">
      <alignment horizontal="right" vertical="top"/>
    </xf>
    <xf numFmtId="165" fontId="12" fillId="2" borderId="1" xfId="0" applyNumberFormat="1" applyFont="1" applyFill="1" applyBorder="1" applyAlignment="1">
      <alignment horizontal="right" vertical="top"/>
    </xf>
    <xf numFmtId="164" fontId="12" fillId="2" borderId="1" xfId="0" applyNumberFormat="1" applyFont="1" applyFill="1" applyBorder="1" applyAlignment="1">
      <alignment horizontal="center" vertical="top"/>
    </xf>
    <xf numFmtId="49" fontId="13" fillId="2" borderId="1" xfId="0" applyNumberFormat="1" applyFont="1" applyFill="1" applyBorder="1" applyAlignment="1">
      <alignment horizontal="center" vertical="top"/>
    </xf>
    <xf numFmtId="49" fontId="13" fillId="2" borderId="1" xfId="0" applyNumberFormat="1" applyFont="1" applyFill="1" applyBorder="1" applyAlignment="1">
      <alignment horizontal="left" vertical="top" wrapText="1"/>
    </xf>
    <xf numFmtId="164" fontId="14" fillId="2" borderId="1" xfId="0" applyNumberFormat="1" applyFont="1" applyFill="1" applyBorder="1" applyAlignment="1">
      <alignment horizontal="right" vertical="top"/>
    </xf>
    <xf numFmtId="0" fontId="14" fillId="2" borderId="1" xfId="0" applyFont="1" applyFill="1" applyBorder="1" applyAlignment="1">
      <alignment horizontal="right" vertical="top"/>
    </xf>
    <xf numFmtId="165" fontId="14" fillId="2" borderId="1" xfId="0" applyNumberFormat="1" applyFont="1" applyFill="1" applyBorder="1" applyAlignment="1">
      <alignment horizontal="right" vertical="top"/>
    </xf>
    <xf numFmtId="164" fontId="14" fillId="2" borderId="1" xfId="0" applyNumberFormat="1" applyFont="1" applyFill="1" applyBorder="1" applyAlignment="1">
      <alignment horizontal="center" vertical="top"/>
    </xf>
    <xf numFmtId="49" fontId="15" fillId="2" borderId="1" xfId="0" applyNumberFormat="1" applyFont="1" applyFill="1" applyBorder="1" applyAlignment="1">
      <alignment horizontal="center" vertical="top"/>
    </xf>
    <xf numFmtId="49" fontId="15" fillId="2" borderId="1" xfId="0" applyNumberFormat="1" applyFont="1" applyFill="1" applyBorder="1" applyAlignment="1">
      <alignment horizontal="left" vertical="top" wrapText="1"/>
    </xf>
    <xf numFmtId="165" fontId="16" fillId="2" borderId="1" xfId="0" applyNumberFormat="1" applyFont="1" applyFill="1" applyBorder="1" applyAlignment="1">
      <alignment horizontal="right" vertical="top"/>
    </xf>
    <xf numFmtId="164" fontId="16" fillId="2" borderId="1" xfId="0" applyNumberFormat="1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left" vertical="top"/>
    </xf>
    <xf numFmtId="49" fontId="10" fillId="4" borderId="1" xfId="0" applyNumberFormat="1" applyFont="1" applyFill="1" applyBorder="1" applyAlignment="1">
      <alignment horizontal="left" vertical="top" wrapText="1"/>
    </xf>
    <xf numFmtId="164" fontId="12" fillId="4" borderId="1" xfId="0" applyNumberFormat="1" applyFont="1" applyFill="1" applyBorder="1" applyAlignment="1">
      <alignment horizontal="right" vertical="top"/>
    </xf>
    <xf numFmtId="165" fontId="12" fillId="4" borderId="1" xfId="0" applyNumberFormat="1" applyFont="1" applyFill="1" applyBorder="1" applyAlignment="1">
      <alignment horizontal="right" vertical="top"/>
    </xf>
    <xf numFmtId="164" fontId="12" fillId="4" borderId="1" xfId="0" applyNumberFormat="1" applyFont="1" applyFill="1" applyBorder="1" applyAlignment="1">
      <alignment horizontal="center" vertical="top"/>
    </xf>
    <xf numFmtId="0" fontId="21" fillId="0" borderId="2" xfId="1" applyFont="1" applyFill="1" applyBorder="1" applyAlignment="1">
      <alignment horizontal="left" vertical="center"/>
    </xf>
    <xf numFmtId="0" fontId="20" fillId="0" borderId="2" xfId="1" applyFont="1" applyFill="1" applyBorder="1"/>
    <xf numFmtId="0" fontId="22" fillId="0" borderId="2" xfId="1" applyFont="1" applyFill="1" applyBorder="1" applyAlignment="1">
      <alignment horizontal="right" vertical="center"/>
    </xf>
    <xf numFmtId="0" fontId="22" fillId="0" borderId="2" xfId="1" applyFont="1" applyFill="1" applyBorder="1" applyAlignment="1">
      <alignment horizontal="right"/>
    </xf>
    <xf numFmtId="0" fontId="16" fillId="0" borderId="2" xfId="1" applyFont="1" applyFill="1" applyBorder="1" applyAlignment="1">
      <alignment horizontal="right"/>
    </xf>
    <xf numFmtId="0" fontId="24" fillId="5" borderId="7" xfId="1" applyFont="1" applyFill="1" applyBorder="1" applyAlignment="1">
      <alignment vertical="center" wrapText="1"/>
    </xf>
    <xf numFmtId="0" fontId="24" fillId="5" borderId="8" xfId="1" applyFont="1" applyFill="1" applyBorder="1" applyAlignment="1">
      <alignment vertical="center" wrapText="1"/>
    </xf>
    <xf numFmtId="0" fontId="25" fillId="0" borderId="0" xfId="1" applyFont="1"/>
    <xf numFmtId="0" fontId="24" fillId="5" borderId="2" xfId="1" applyFont="1" applyFill="1" applyBorder="1" applyAlignment="1">
      <alignment horizontal="center" vertical="center" wrapText="1"/>
    </xf>
    <xf numFmtId="0" fontId="26" fillId="5" borderId="14" xfId="1" applyFont="1" applyFill="1" applyBorder="1" applyAlignment="1">
      <alignment horizontal="center" vertical="center"/>
    </xf>
    <xf numFmtId="0" fontId="26" fillId="5" borderId="15" xfId="1" applyFont="1" applyFill="1" applyBorder="1" applyAlignment="1">
      <alignment horizontal="center"/>
    </xf>
    <xf numFmtId="0" fontId="27" fillId="0" borderId="0" xfId="1" applyFont="1"/>
    <xf numFmtId="0" fontId="12" fillId="4" borderId="2" xfId="1" applyFont="1" applyFill="1" applyBorder="1" applyAlignment="1">
      <alignment horizontal="left" vertical="top"/>
    </xf>
    <xf numFmtId="4" fontId="12" fillId="4" borderId="2" xfId="1" applyNumberFormat="1" applyFont="1" applyFill="1" applyBorder="1" applyAlignment="1">
      <alignment horizontal="center" vertical="top"/>
    </xf>
    <xf numFmtId="164" fontId="12" fillId="4" borderId="2" xfId="1" applyNumberFormat="1" applyFont="1" applyFill="1" applyBorder="1" applyAlignment="1">
      <alignment horizontal="right" vertical="top"/>
    </xf>
    <xf numFmtId="0" fontId="28" fillId="0" borderId="2" xfId="1" applyFont="1" applyBorder="1" applyAlignment="1">
      <alignment vertical="top"/>
    </xf>
    <xf numFmtId="165" fontId="7" fillId="0" borderId="2" xfId="1" applyNumberFormat="1" applyFont="1" applyFill="1" applyBorder="1" applyAlignment="1">
      <alignment horizontal="left" vertical="top" wrapText="1"/>
    </xf>
    <xf numFmtId="165" fontId="16" fillId="0" borderId="2" xfId="1" applyNumberFormat="1" applyFont="1" applyFill="1" applyBorder="1" applyAlignment="1">
      <alignment horizontal="center" vertical="top" wrapText="1"/>
    </xf>
    <xf numFmtId="165" fontId="16" fillId="0" borderId="2" xfId="1" applyNumberFormat="1" applyFont="1" applyBorder="1" applyAlignment="1">
      <alignment horizontal="right" vertical="top" wrapText="1"/>
    </xf>
    <xf numFmtId="164" fontId="16" fillId="0" borderId="2" xfId="1" applyNumberFormat="1" applyFont="1" applyFill="1" applyBorder="1" applyAlignment="1">
      <alignment horizontal="right" vertical="top"/>
    </xf>
    <xf numFmtId="165" fontId="16" fillId="0" borderId="2" xfId="1" applyNumberFormat="1" applyFont="1" applyFill="1" applyBorder="1" applyAlignment="1">
      <alignment horizontal="right" vertical="top" wrapText="1"/>
    </xf>
    <xf numFmtId="165" fontId="16" fillId="0" borderId="2" xfId="1" applyNumberFormat="1" applyFont="1" applyFill="1" applyBorder="1" applyAlignment="1">
      <alignment horizontal="right" vertical="top"/>
    </xf>
    <xf numFmtId="165" fontId="16" fillId="0" borderId="2" xfId="1" applyNumberFormat="1" applyFont="1" applyBorder="1" applyAlignment="1">
      <alignment horizontal="right" vertical="top"/>
    </xf>
    <xf numFmtId="0" fontId="29" fillId="0" borderId="2" xfId="1" applyFont="1" applyFill="1" applyBorder="1" applyAlignment="1">
      <alignment vertical="top"/>
    </xf>
    <xf numFmtId="0" fontId="7" fillId="0" borderId="2" xfId="1" applyFont="1" applyFill="1" applyBorder="1" applyAlignment="1">
      <alignment horizontal="left" vertical="top" wrapText="1"/>
    </xf>
    <xf numFmtId="4" fontId="16" fillId="0" borderId="2" xfId="1" applyNumberFormat="1" applyFont="1" applyFill="1" applyBorder="1" applyAlignment="1">
      <alignment horizontal="center" vertical="top" wrapText="1"/>
    </xf>
    <xf numFmtId="165" fontId="30" fillId="0" borderId="2" xfId="1" applyNumberFormat="1" applyFont="1" applyFill="1" applyBorder="1" applyAlignment="1">
      <alignment horizontal="right" vertical="top" wrapText="1"/>
    </xf>
    <xf numFmtId="165" fontId="8" fillId="0" borderId="2" xfId="1" applyNumberFormat="1" applyFont="1" applyFill="1" applyBorder="1" applyAlignment="1">
      <alignment horizontal="left" vertical="top" wrapText="1"/>
    </xf>
    <xf numFmtId="165" fontId="12" fillId="0" borderId="2" xfId="1" applyNumberFormat="1" applyFont="1" applyFill="1" applyBorder="1" applyAlignment="1">
      <alignment horizontal="left" vertical="top" wrapText="1"/>
    </xf>
    <xf numFmtId="0" fontId="28" fillId="0" borderId="2" xfId="1" applyFont="1" applyBorder="1" applyAlignment="1">
      <alignment horizontal="right" vertical="top"/>
    </xf>
    <xf numFmtId="165" fontId="28" fillId="0" borderId="2" xfId="1" applyNumberFormat="1" applyFont="1" applyBorder="1" applyAlignment="1">
      <alignment horizontal="right" vertical="top"/>
    </xf>
    <xf numFmtId="164" fontId="12" fillId="0" borderId="2" xfId="1" applyNumberFormat="1" applyFont="1" applyFill="1" applyBorder="1" applyAlignment="1">
      <alignment horizontal="right" vertical="top"/>
    </xf>
    <xf numFmtId="165" fontId="12" fillId="0" borderId="2" xfId="1" applyNumberFormat="1" applyFont="1" applyBorder="1" applyAlignment="1">
      <alignment horizontal="right" vertical="top" wrapText="1"/>
    </xf>
    <xf numFmtId="165" fontId="12" fillId="0" borderId="2" xfId="1" applyNumberFormat="1" applyFont="1" applyFill="1" applyBorder="1" applyAlignment="1">
      <alignment horizontal="right" vertical="top" wrapText="1"/>
    </xf>
    <xf numFmtId="0" fontId="25" fillId="0" borderId="2" xfId="1" applyFont="1" applyBorder="1" applyAlignment="1">
      <alignment vertical="top"/>
    </xf>
    <xf numFmtId="0" fontId="21" fillId="0" borderId="0" xfId="1" applyFont="1" applyAlignment="1">
      <alignment horizontal="left" vertical="center"/>
    </xf>
    <xf numFmtId="4" fontId="21" fillId="0" borderId="0" xfId="1" applyNumberFormat="1" applyFont="1" applyAlignment="1">
      <alignment horizontal="left" vertical="center"/>
    </xf>
    <xf numFmtId="4" fontId="20" fillId="0" borderId="0" xfId="1" applyNumberFormat="1" applyFont="1"/>
    <xf numFmtId="166" fontId="20" fillId="0" borderId="0" xfId="1" applyNumberFormat="1" applyFont="1"/>
    <xf numFmtId="0" fontId="20" fillId="0" borderId="0" xfId="1" applyFont="1"/>
    <xf numFmtId="0" fontId="20" fillId="6" borderId="0" xfId="1" applyFont="1" applyFill="1"/>
    <xf numFmtId="167" fontId="20" fillId="0" borderId="0" xfId="1" applyNumberFormat="1" applyFont="1"/>
    <xf numFmtId="165" fontId="20" fillId="0" borderId="0" xfId="1" applyNumberFormat="1" applyFont="1"/>
    <xf numFmtId="165" fontId="20" fillId="6" borderId="0" xfId="1" applyNumberFormat="1" applyFont="1" applyFill="1"/>
    <xf numFmtId="0" fontId="18" fillId="5" borderId="2" xfId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right" vertical="top"/>
    </xf>
    <xf numFmtId="0" fontId="31" fillId="0" borderId="0" xfId="1" applyFont="1"/>
    <xf numFmtId="0" fontId="22" fillId="0" borderId="0" xfId="1" applyFont="1" applyAlignment="1">
      <alignment horizontal="right" vertical="center"/>
    </xf>
    <xf numFmtId="0" fontId="31" fillId="0" borderId="0" xfId="1" applyFont="1" applyAlignment="1">
      <alignment horizontal="left" vertical="center"/>
    </xf>
    <xf numFmtId="0" fontId="24" fillId="5" borderId="2" xfId="1" applyFont="1" applyFill="1" applyBorder="1" applyAlignment="1">
      <alignment horizontal="center" vertical="center" textRotation="90" wrapText="1"/>
    </xf>
    <xf numFmtId="0" fontId="24" fillId="5" borderId="2" xfId="1" applyFont="1" applyFill="1" applyBorder="1" applyAlignment="1">
      <alignment horizontal="center" vertical="center"/>
    </xf>
    <xf numFmtId="0" fontId="24" fillId="5" borderId="4" xfId="1" applyFont="1" applyFill="1" applyBorder="1" applyAlignment="1">
      <alignment horizontal="center" vertical="center" wrapText="1"/>
    </xf>
    <xf numFmtId="0" fontId="32" fillId="5" borderId="0" xfId="1" applyFont="1" applyFill="1" applyAlignment="1">
      <alignment horizontal="left" vertical="center"/>
    </xf>
    <xf numFmtId="0" fontId="32" fillId="5" borderId="0" xfId="1" applyFont="1" applyFill="1"/>
    <xf numFmtId="0" fontId="26" fillId="5" borderId="2" xfId="1" applyFont="1" applyFill="1" applyBorder="1" applyAlignment="1">
      <alignment horizontal="center" vertical="center" wrapText="1"/>
    </xf>
    <xf numFmtId="0" fontId="26" fillId="5" borderId="2" xfId="1" applyFont="1" applyFill="1" applyBorder="1" applyAlignment="1">
      <alignment horizontal="center" vertical="center"/>
    </xf>
    <xf numFmtId="0" fontId="26" fillId="5" borderId="4" xfId="1" applyFont="1" applyFill="1" applyBorder="1" applyAlignment="1">
      <alignment horizontal="center" vertical="center" wrapText="1"/>
    </xf>
    <xf numFmtId="0" fontId="31" fillId="5" borderId="0" xfId="1" applyFont="1" applyFill="1" applyAlignment="1">
      <alignment horizontal="left" vertical="center"/>
    </xf>
    <xf numFmtId="0" fontId="31" fillId="5" borderId="0" xfId="1" applyFont="1" applyFill="1"/>
    <xf numFmtId="0" fontId="16" fillId="6" borderId="0" xfId="1" applyFont="1" applyFill="1" applyAlignment="1">
      <alignment horizontal="left" vertical="center"/>
    </xf>
    <xf numFmtId="0" fontId="16" fillId="6" borderId="0" xfId="1" applyFont="1" applyFill="1" applyAlignment="1">
      <alignment vertical="center"/>
    </xf>
    <xf numFmtId="165" fontId="12" fillId="6" borderId="0" xfId="1" applyNumberFormat="1" applyFont="1" applyFill="1" applyAlignment="1">
      <alignment horizontal="left" vertical="center"/>
    </xf>
    <xf numFmtId="0" fontId="12" fillId="6" borderId="0" xfId="1" applyFont="1" applyFill="1" applyAlignment="1">
      <alignment vertical="top"/>
    </xf>
    <xf numFmtId="165" fontId="16" fillId="6" borderId="0" xfId="1" applyNumberFormat="1" applyFont="1" applyFill="1" applyAlignment="1">
      <alignment horizontal="left" vertical="center"/>
    </xf>
    <xf numFmtId="165" fontId="14" fillId="6" borderId="0" xfId="1" applyNumberFormat="1" applyFont="1" applyFill="1" applyAlignment="1">
      <alignment horizontal="left" vertical="center"/>
    </xf>
    <xf numFmtId="0" fontId="14" fillId="6" borderId="0" xfId="1" applyFont="1" applyFill="1" applyAlignment="1">
      <alignment vertical="center"/>
    </xf>
    <xf numFmtId="0" fontId="12" fillId="6" borderId="0" xfId="1" applyFont="1" applyFill="1" applyAlignment="1">
      <alignment vertical="center"/>
    </xf>
    <xf numFmtId="165" fontId="16" fillId="6" borderId="0" xfId="1" applyNumberFormat="1" applyFont="1" applyFill="1" applyAlignment="1">
      <alignment horizontal="left" vertical="center" wrapText="1"/>
    </xf>
    <xf numFmtId="3" fontId="14" fillId="6" borderId="0" xfId="1" applyNumberFormat="1" applyFont="1" applyFill="1" applyAlignment="1">
      <alignment horizontal="left" vertical="center" wrapText="1"/>
    </xf>
    <xf numFmtId="0" fontId="31" fillId="0" borderId="0" xfId="1" applyFont="1" applyAlignment="1">
      <alignment wrapText="1"/>
    </xf>
    <xf numFmtId="0" fontId="23" fillId="0" borderId="0" xfId="1" applyFont="1" applyAlignment="1">
      <alignment horizontal="center" vertical="center" wrapText="1"/>
    </xf>
    <xf numFmtId="0" fontId="19" fillId="7" borderId="2" xfId="1" applyFont="1" applyFill="1" applyBorder="1" applyAlignment="1">
      <alignment horizontal="center" vertical="center" wrapText="1"/>
    </xf>
    <xf numFmtId="0" fontId="19" fillId="7" borderId="2" xfId="1" applyFont="1" applyFill="1" applyBorder="1" applyAlignment="1">
      <alignment horizontal="center" vertical="center"/>
    </xf>
    <xf numFmtId="0" fontId="12" fillId="7" borderId="2" xfId="1" applyFont="1" applyFill="1" applyBorder="1" applyAlignment="1">
      <alignment horizontal="left" vertical="center" wrapText="1"/>
    </xf>
    <xf numFmtId="165" fontId="12" fillId="7" borderId="4" xfId="1" applyNumberFormat="1" applyFont="1" applyFill="1" applyBorder="1" applyAlignment="1">
      <alignment horizontal="center" vertical="center" wrapText="1"/>
    </xf>
    <xf numFmtId="3" fontId="3" fillId="6" borderId="2" xfId="1" applyNumberFormat="1" applyFont="1" applyFill="1" applyBorder="1" applyAlignment="1">
      <alignment horizontal="center" vertical="top" wrapText="1"/>
    </xf>
    <xf numFmtId="3" fontId="12" fillId="6" borderId="2" xfId="1" applyNumberFormat="1" applyFont="1" applyFill="1" applyBorder="1" applyAlignment="1">
      <alignment horizontal="center" vertical="top" wrapText="1"/>
    </xf>
    <xf numFmtId="0" fontId="12" fillId="6" borderId="2" xfId="1" applyFont="1" applyFill="1" applyBorder="1" applyAlignment="1">
      <alignment horizontal="center" vertical="top" wrapText="1"/>
    </xf>
    <xf numFmtId="0" fontId="3" fillId="6" borderId="2" xfId="1" applyFont="1" applyFill="1" applyBorder="1" applyAlignment="1">
      <alignment horizontal="justify" vertical="top" wrapText="1"/>
    </xf>
    <xf numFmtId="165" fontId="12" fillId="6" borderId="4" xfId="1" applyNumberFormat="1" applyFont="1" applyFill="1" applyBorder="1" applyAlignment="1">
      <alignment horizontal="center" vertical="top" wrapText="1"/>
    </xf>
    <xf numFmtId="3" fontId="14" fillId="6" borderId="2" xfId="1" applyNumberFormat="1" applyFont="1" applyFill="1" applyBorder="1" applyAlignment="1">
      <alignment horizontal="center" vertical="top" wrapText="1"/>
    </xf>
    <xf numFmtId="49" fontId="14" fillId="6" borderId="2" xfId="1" applyNumberFormat="1" applyFont="1" applyFill="1" applyBorder="1" applyAlignment="1">
      <alignment horizontal="center" vertical="top" wrapText="1"/>
    </xf>
    <xf numFmtId="0" fontId="14" fillId="6" borderId="2" xfId="1" applyFont="1" applyFill="1" applyBorder="1" applyAlignment="1">
      <alignment horizontal="center" vertical="top" wrapText="1"/>
    </xf>
    <xf numFmtId="0" fontId="4" fillId="6" borderId="2" xfId="1" applyFont="1" applyFill="1" applyBorder="1" applyAlignment="1">
      <alignment horizontal="justify" vertical="top" wrapText="1"/>
    </xf>
    <xf numFmtId="165" fontId="14" fillId="6" borderId="2" xfId="1" applyNumberFormat="1" applyFont="1" applyFill="1" applyBorder="1" applyAlignment="1">
      <alignment horizontal="center" vertical="top"/>
    </xf>
    <xf numFmtId="3" fontId="16" fillId="6" borderId="2" xfId="1" applyNumberFormat="1" applyFont="1" applyFill="1" applyBorder="1" applyAlignment="1">
      <alignment horizontal="center" vertical="top" wrapText="1"/>
    </xf>
    <xf numFmtId="0" fontId="5" fillId="6" borderId="2" xfId="1" applyFont="1" applyFill="1" applyBorder="1" applyAlignment="1">
      <alignment horizontal="center" vertical="top" wrapText="1"/>
    </xf>
    <xf numFmtId="0" fontId="16" fillId="6" borderId="2" xfId="1" applyFont="1" applyFill="1" applyBorder="1" applyAlignment="1">
      <alignment horizontal="center" vertical="top" wrapText="1"/>
    </xf>
    <xf numFmtId="0" fontId="5" fillId="6" borderId="2" xfId="1" applyFont="1" applyFill="1" applyBorder="1" applyAlignment="1">
      <alignment horizontal="justify" vertical="top" wrapText="1"/>
    </xf>
    <xf numFmtId="165" fontId="16" fillId="6" borderId="2" xfId="1" applyNumberFormat="1" applyFont="1" applyFill="1" applyBorder="1" applyAlignment="1">
      <alignment horizontal="center" vertical="top"/>
    </xf>
    <xf numFmtId="0" fontId="4" fillId="6" borderId="2" xfId="1" applyFont="1" applyFill="1" applyBorder="1" applyAlignment="1">
      <alignment horizontal="center" vertical="top" wrapText="1"/>
    </xf>
    <xf numFmtId="165" fontId="14" fillId="6" borderId="4" xfId="1" applyNumberFormat="1" applyFont="1" applyFill="1" applyBorder="1" applyAlignment="1">
      <alignment horizontal="center" vertical="top" wrapText="1"/>
    </xf>
    <xf numFmtId="165" fontId="16" fillId="6" borderId="0" xfId="1" applyNumberFormat="1" applyFont="1" applyFill="1" applyAlignment="1">
      <alignment horizontal="center" vertical="top"/>
    </xf>
    <xf numFmtId="165" fontId="16" fillId="6" borderId="4" xfId="1" applyNumberFormat="1" applyFont="1" applyFill="1" applyBorder="1" applyAlignment="1">
      <alignment horizontal="center" vertical="top"/>
    </xf>
    <xf numFmtId="165" fontId="14" fillId="6" borderId="4" xfId="1" applyNumberFormat="1" applyFont="1" applyFill="1" applyBorder="1" applyAlignment="1">
      <alignment horizontal="center" vertical="top"/>
    </xf>
    <xf numFmtId="4" fontId="14" fillId="6" borderId="0" xfId="1" applyNumberFormat="1" applyFont="1" applyFill="1" applyAlignment="1">
      <alignment horizontal="center" vertical="top"/>
    </xf>
    <xf numFmtId="49" fontId="14" fillId="6" borderId="0" xfId="1" applyNumberFormat="1" applyFont="1" applyFill="1" applyAlignment="1">
      <alignment horizontal="center" vertical="top"/>
    </xf>
    <xf numFmtId="49" fontId="14" fillId="6" borderId="4" xfId="1" applyNumberFormat="1" applyFont="1" applyFill="1" applyBorder="1" applyAlignment="1">
      <alignment horizontal="center" vertical="top"/>
    </xf>
    <xf numFmtId="165" fontId="16" fillId="6" borderId="4" xfId="1" applyNumberFormat="1" applyFont="1" applyFill="1" applyBorder="1" applyAlignment="1">
      <alignment horizontal="center" vertical="top" wrapText="1"/>
    </xf>
    <xf numFmtId="49" fontId="16" fillId="6" borderId="0" xfId="1" applyNumberFormat="1" applyFont="1" applyFill="1" applyAlignment="1">
      <alignment horizontal="center" vertical="top"/>
    </xf>
    <xf numFmtId="49" fontId="16" fillId="6" borderId="4" xfId="1" applyNumberFormat="1" applyFont="1" applyFill="1" applyBorder="1" applyAlignment="1">
      <alignment horizontal="center" vertical="top"/>
    </xf>
    <xf numFmtId="165" fontId="12" fillId="6" borderId="0" xfId="1" applyNumberFormat="1" applyFont="1" applyFill="1" applyAlignment="1">
      <alignment horizontal="center" vertical="top"/>
    </xf>
    <xf numFmtId="165" fontId="14" fillId="6" borderId="0" xfId="1" applyNumberFormat="1" applyFont="1" applyFill="1" applyAlignment="1">
      <alignment horizontal="center" vertical="top"/>
    </xf>
    <xf numFmtId="165" fontId="12" fillId="6" borderId="2" xfId="1" applyNumberFormat="1" applyFont="1" applyFill="1" applyBorder="1" applyAlignment="1">
      <alignment horizontal="center" vertical="top" wrapText="1"/>
    </xf>
    <xf numFmtId="165" fontId="12" fillId="6" borderId="2" xfId="1" applyNumberFormat="1" applyFont="1" applyFill="1" applyBorder="1" applyAlignment="1">
      <alignment horizontal="justify" vertical="top" wrapText="1"/>
    </xf>
    <xf numFmtId="3" fontId="4" fillId="6" borderId="2" xfId="1" applyNumberFormat="1" applyFont="1" applyFill="1" applyBorder="1" applyAlignment="1">
      <alignment horizontal="center" vertical="top" wrapText="1"/>
    </xf>
    <xf numFmtId="49" fontId="16" fillId="6" borderId="2" xfId="1" applyNumberFormat="1" applyFont="1" applyFill="1" applyBorder="1" applyAlignment="1">
      <alignment horizontal="center" vertical="top" wrapText="1"/>
    </xf>
    <xf numFmtId="49" fontId="4" fillId="6" borderId="2" xfId="1" applyNumberFormat="1" applyFont="1" applyFill="1" applyBorder="1" applyAlignment="1">
      <alignment horizontal="center" vertical="top" wrapText="1"/>
    </xf>
    <xf numFmtId="0" fontId="20" fillId="0" borderId="2" xfId="1" applyBorder="1"/>
    <xf numFmtId="0" fontId="20" fillId="0" borderId="0" xfId="1"/>
    <xf numFmtId="0" fontId="22" fillId="0" borderId="2" xfId="1" applyFont="1" applyBorder="1" applyAlignment="1">
      <alignment horizontal="right" vertical="center"/>
    </xf>
    <xf numFmtId="0" fontId="23" fillId="0" borderId="2" xfId="2" applyFont="1" applyBorder="1" applyAlignment="1">
      <alignment horizontal="center" vertical="center" wrapText="1"/>
    </xf>
    <xf numFmtId="2" fontId="21" fillId="0" borderId="2" xfId="1" applyNumberFormat="1" applyFont="1" applyBorder="1" applyAlignment="1">
      <alignment vertical="center" wrapText="1"/>
    </xf>
    <xf numFmtId="165" fontId="12" fillId="0" borderId="2" xfId="1" applyNumberFormat="1" applyFont="1" applyBorder="1" applyAlignment="1">
      <alignment horizontal="center" vertical="center" wrapText="1"/>
    </xf>
    <xf numFmtId="2" fontId="24" fillId="5" borderId="7" xfId="1" applyNumberFormat="1" applyFont="1" applyFill="1" applyBorder="1" applyAlignment="1">
      <alignment horizontal="center" vertical="center" wrapText="1"/>
    </xf>
    <xf numFmtId="0" fontId="24" fillId="5" borderId="8" xfId="1" applyFont="1" applyFill="1" applyBorder="1" applyAlignment="1">
      <alignment horizontal="center" vertical="center" wrapText="1"/>
    </xf>
    <xf numFmtId="0" fontId="24" fillId="5" borderId="7" xfId="1" applyFont="1" applyFill="1" applyBorder="1" applyAlignment="1">
      <alignment horizontal="center" vertical="center" wrapText="1"/>
    </xf>
    <xf numFmtId="1" fontId="26" fillId="5" borderId="12" xfId="1" applyNumberFormat="1" applyFont="1" applyFill="1" applyBorder="1" applyAlignment="1">
      <alignment horizontal="center" vertical="center" wrapText="1"/>
    </xf>
    <xf numFmtId="0" fontId="26" fillId="5" borderId="12" xfId="1" applyFont="1" applyFill="1" applyBorder="1" applyAlignment="1">
      <alignment horizontal="center" vertical="center" wrapText="1"/>
    </xf>
    <xf numFmtId="2" fontId="12" fillId="4" borderId="2" xfId="1" applyNumberFormat="1" applyFont="1" applyFill="1" applyBorder="1" applyAlignment="1">
      <alignment vertical="top" wrapText="1"/>
    </xf>
    <xf numFmtId="165" fontId="12" fillId="4" borderId="2" xfId="1" applyNumberFormat="1" applyFont="1" applyFill="1" applyBorder="1" applyAlignment="1">
      <alignment vertical="top" wrapText="1"/>
    </xf>
    <xf numFmtId="0" fontId="20" fillId="0" borderId="0" xfId="1" applyAlignment="1">
      <alignment vertical="center"/>
    </xf>
    <xf numFmtId="165" fontId="12" fillId="0" borderId="0" xfId="1" applyNumberFormat="1" applyFont="1" applyAlignment="1">
      <alignment horizontal="center" vertical="center" wrapText="1"/>
    </xf>
    <xf numFmtId="165" fontId="20" fillId="0" borderId="0" xfId="1" applyNumberFormat="1" applyAlignment="1">
      <alignment vertical="center"/>
    </xf>
    <xf numFmtId="2" fontId="12" fillId="0" borderId="2" xfId="3" applyNumberFormat="1" applyFont="1" applyBorder="1" applyAlignment="1">
      <alignment vertical="top" wrapText="1"/>
    </xf>
    <xf numFmtId="165" fontId="12" fillId="0" borderId="2" xfId="1" applyNumberFormat="1" applyFont="1" applyFill="1" applyBorder="1" applyAlignment="1">
      <alignment vertical="top" wrapText="1"/>
    </xf>
    <xf numFmtId="2" fontId="16" fillId="0" borderId="2" xfId="3" applyNumberFormat="1" applyFont="1" applyBorder="1" applyAlignment="1">
      <alignment vertical="top" wrapText="1"/>
    </xf>
    <xf numFmtId="165" fontId="16" fillId="0" borderId="2" xfId="1" applyNumberFormat="1" applyFont="1" applyFill="1" applyBorder="1" applyAlignment="1">
      <alignment vertical="top" wrapText="1"/>
    </xf>
    <xf numFmtId="165" fontId="16" fillId="0" borderId="0" xfId="1" applyNumberFormat="1" applyFont="1" applyAlignment="1">
      <alignment horizontal="center" vertical="center" wrapText="1"/>
    </xf>
    <xf numFmtId="0" fontId="22" fillId="0" borderId="0" xfId="1" applyFont="1" applyAlignment="1">
      <alignment horizontal="right" vertical="center" wrapText="1"/>
    </xf>
    <xf numFmtId="0" fontId="23" fillId="0" borderId="0" xfId="1" applyFont="1" applyAlignment="1">
      <alignment horizontal="center"/>
    </xf>
    <xf numFmtId="0" fontId="31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8" fillId="4" borderId="2" xfId="1" applyFont="1" applyFill="1" applyBorder="1" applyAlignment="1">
      <alignment horizontal="center" vertical="top"/>
    </xf>
    <xf numFmtId="0" fontId="8" fillId="4" borderId="2" xfId="1" applyFont="1" applyFill="1" applyBorder="1" applyAlignment="1">
      <alignment horizontal="justify" vertical="top" wrapText="1"/>
    </xf>
    <xf numFmtId="165" fontId="10" fillId="4" borderId="2" xfId="1" applyNumberFormat="1" applyFont="1" applyFill="1" applyBorder="1" applyAlignment="1">
      <alignment horizontal="right" vertical="top" wrapText="1"/>
    </xf>
    <xf numFmtId="165" fontId="10" fillId="4" borderId="2" xfId="1" applyNumberFormat="1" applyFont="1" applyFill="1" applyBorder="1" applyAlignment="1">
      <alignment horizontal="right" vertical="center" wrapText="1"/>
    </xf>
    <xf numFmtId="0" fontId="32" fillId="0" borderId="0" xfId="1" applyFont="1" applyAlignment="1">
      <alignment vertical="top"/>
    </xf>
    <xf numFmtId="0" fontId="10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justify" vertical="top" wrapText="1"/>
    </xf>
    <xf numFmtId="165" fontId="10" fillId="0" borderId="2" xfId="1" applyNumberFormat="1" applyFont="1" applyBorder="1" applyAlignment="1">
      <alignment horizontal="right" vertical="top" wrapText="1"/>
    </xf>
    <xf numFmtId="165" fontId="22" fillId="0" borderId="0" xfId="1" applyNumberFormat="1" applyFont="1" applyAlignment="1">
      <alignment horizontal="right" vertical="top"/>
    </xf>
    <xf numFmtId="0" fontId="10" fillId="0" borderId="0" xfId="1" applyFont="1" applyAlignment="1">
      <alignment vertical="top"/>
    </xf>
    <xf numFmtId="0" fontId="22" fillId="0" borderId="2" xfId="1" applyFont="1" applyBorder="1" applyAlignment="1">
      <alignment horizontal="center" vertical="top" wrapText="1"/>
    </xf>
    <xf numFmtId="0" fontId="22" fillId="0" borderId="2" xfId="1" applyFont="1" applyBorder="1" applyAlignment="1">
      <alignment horizontal="justify" vertical="top" wrapText="1"/>
    </xf>
    <xf numFmtId="165" fontId="22" fillId="0" borderId="2" xfId="1" applyNumberFormat="1" applyFont="1" applyBorder="1" applyAlignment="1">
      <alignment horizontal="right" vertical="top" wrapText="1"/>
    </xf>
    <xf numFmtId="0" fontId="22" fillId="0" borderId="0" xfId="1" applyFont="1" applyAlignment="1">
      <alignment vertical="top"/>
    </xf>
    <xf numFmtId="165" fontId="10" fillId="0" borderId="0" xfId="1" applyNumberFormat="1" applyFont="1" applyAlignment="1">
      <alignment horizontal="right" vertical="top"/>
    </xf>
    <xf numFmtId="0" fontId="10" fillId="0" borderId="0" xfId="1" applyFont="1" applyAlignment="1">
      <alignment vertical="center"/>
    </xf>
    <xf numFmtId="167" fontId="10" fillId="0" borderId="2" xfId="1" applyNumberFormat="1" applyFont="1" applyBorder="1" applyAlignment="1">
      <alignment horizontal="right" vertical="top" wrapText="1"/>
    </xf>
    <xf numFmtId="167" fontId="22" fillId="0" borderId="2" xfId="1" applyNumberFormat="1" applyFont="1" applyBorder="1" applyAlignment="1">
      <alignment horizontal="right" vertical="top" wrapText="1"/>
    </xf>
    <xf numFmtId="165" fontId="32" fillId="0" borderId="0" xfId="1" applyNumberFormat="1" applyFont="1" applyAlignment="1">
      <alignment vertical="center"/>
    </xf>
    <xf numFmtId="165" fontId="36" fillId="0" borderId="0" xfId="1" applyNumberFormat="1" applyFont="1" applyAlignment="1">
      <alignment vertical="center"/>
    </xf>
    <xf numFmtId="0" fontId="35" fillId="5" borderId="2" xfId="1" applyFont="1" applyFill="1" applyBorder="1" applyAlignment="1">
      <alignment horizontal="center" vertical="center" wrapText="1"/>
    </xf>
    <xf numFmtId="0" fontId="35" fillId="5" borderId="4" xfId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49" fontId="17" fillId="2" borderId="0" xfId="0" applyNumberFormat="1" applyFont="1" applyFill="1" applyAlignment="1">
      <alignment horizontal="center" vertical="center"/>
    </xf>
    <xf numFmtId="0" fontId="24" fillId="5" borderId="8" xfId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center" vertical="center" wrapText="1"/>
    </xf>
    <xf numFmtId="0" fontId="24" fillId="5" borderId="0" xfId="1" applyFont="1" applyFill="1" applyBorder="1" applyAlignment="1">
      <alignment horizontal="center" vertical="center" wrapText="1"/>
    </xf>
    <xf numFmtId="0" fontId="24" fillId="5" borderId="13" xfId="1" applyFont="1" applyFill="1" applyBorder="1" applyAlignment="1">
      <alignment horizontal="center" vertical="center" wrapText="1"/>
    </xf>
    <xf numFmtId="0" fontId="24" fillId="5" borderId="2" xfId="1" applyFont="1" applyFill="1" applyBorder="1" applyAlignment="1">
      <alignment horizontal="center" vertical="center" wrapText="1"/>
    </xf>
    <xf numFmtId="0" fontId="24" fillId="5" borderId="3" xfId="1" applyFont="1" applyFill="1" applyBorder="1" applyAlignment="1">
      <alignment horizontal="center" vertical="center" wrapText="1"/>
    </xf>
    <xf numFmtId="0" fontId="24" fillId="5" borderId="6" xfId="1" applyFont="1" applyFill="1" applyBorder="1" applyAlignment="1">
      <alignment horizontal="center" vertical="center" wrapText="1"/>
    </xf>
    <xf numFmtId="0" fontId="24" fillId="5" borderId="4" xfId="1" applyFont="1" applyFill="1" applyBorder="1" applyAlignment="1">
      <alignment horizontal="center" vertical="center" wrapText="1"/>
    </xf>
    <xf numFmtId="0" fontId="24" fillId="5" borderId="5" xfId="1" applyFont="1" applyFill="1" applyBorder="1" applyAlignment="1">
      <alignment horizontal="center" vertical="center" wrapText="1"/>
    </xf>
    <xf numFmtId="0" fontId="24" fillId="5" borderId="9" xfId="1" applyFont="1" applyFill="1" applyBorder="1" applyAlignment="1">
      <alignment horizontal="center" vertical="center" wrapText="1"/>
    </xf>
    <xf numFmtId="0" fontId="24" fillId="5" borderId="10" xfId="1" applyFont="1" applyFill="1" applyBorder="1" applyAlignment="1">
      <alignment horizontal="center" vertical="center" wrapText="1"/>
    </xf>
    <xf numFmtId="0" fontId="24" fillId="5" borderId="11" xfId="1" applyFont="1" applyFill="1" applyBorder="1" applyAlignment="1">
      <alignment horizontal="center" vertical="center" wrapText="1"/>
    </xf>
    <xf numFmtId="0" fontId="24" fillId="5" borderId="12" xfId="1" applyFont="1" applyFill="1" applyBorder="1" applyAlignment="1">
      <alignment horizontal="center" vertical="center" wrapText="1"/>
    </xf>
    <xf numFmtId="0" fontId="24" fillId="5" borderId="7" xfId="1" applyFont="1" applyFill="1" applyBorder="1" applyAlignment="1">
      <alignment horizontal="center" vertical="center" wrapText="1"/>
    </xf>
    <xf numFmtId="0" fontId="22" fillId="0" borderId="0" xfId="1" applyFont="1" applyAlignment="1">
      <alignment horizontal="right" vertical="center" wrapText="1"/>
    </xf>
    <xf numFmtId="0" fontId="23" fillId="0" borderId="0" xfId="1" applyFont="1" applyAlignment="1">
      <alignment horizontal="center"/>
    </xf>
    <xf numFmtId="0" fontId="31" fillId="0" borderId="13" xfId="1" applyFont="1" applyBorder="1" applyAlignment="1">
      <alignment horizontal="right" vertical="center"/>
    </xf>
    <xf numFmtId="0" fontId="35" fillId="5" borderId="2" xfId="1" applyFont="1" applyFill="1" applyBorder="1" applyAlignment="1">
      <alignment horizontal="center" vertical="center" wrapText="1"/>
    </xf>
    <xf numFmtId="0" fontId="26" fillId="5" borderId="2" xfId="1" applyFont="1" applyFill="1" applyBorder="1" applyAlignment="1">
      <alignment horizontal="center" vertical="center"/>
    </xf>
    <xf numFmtId="0" fontId="23" fillId="0" borderId="0" xfId="1" applyFont="1" applyAlignment="1">
      <alignment horizontal="center" vertical="center" wrapText="1"/>
    </xf>
    <xf numFmtId="0" fontId="16" fillId="0" borderId="13" xfId="1" applyFont="1" applyBorder="1" applyAlignment="1">
      <alignment horizontal="right" vertical="center"/>
    </xf>
    <xf numFmtId="0" fontId="22" fillId="0" borderId="2" xfId="1" applyFont="1" applyBorder="1" applyAlignment="1">
      <alignment horizontal="right" vertical="top"/>
    </xf>
    <xf numFmtId="0" fontId="23" fillId="0" borderId="2" xfId="2" applyFont="1" applyBorder="1" applyAlignment="1">
      <alignment horizontal="center" vertical="center" wrapText="1"/>
    </xf>
    <xf numFmtId="0" fontId="16" fillId="0" borderId="2" xfId="1" applyFont="1" applyBorder="1" applyAlignment="1">
      <alignment horizontal="right" wrapText="1"/>
    </xf>
  </cellXfs>
  <cellStyles count="4">
    <cellStyle name="Обычный" xfId="0" builtinId="0"/>
    <cellStyle name="Обычный 2" xfId="1"/>
    <cellStyle name="Обычный 2 2" xfId="3"/>
    <cellStyle name="Обычный_стр. (Прил.1 и Табл.1-9 к главе.2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view="pageBreakPreview" zoomScale="60" zoomScaleNormal="75" workbookViewId="0">
      <selection activeCell="G12" sqref="G12"/>
    </sheetView>
  </sheetViews>
  <sheetFormatPr defaultRowHeight="12.75" x14ac:dyDescent="0.2"/>
  <cols>
    <col min="1" max="1" width="15.7109375" customWidth="1"/>
    <col min="2" max="2" width="75.85546875" customWidth="1"/>
    <col min="3" max="4" width="31.5703125" customWidth="1"/>
    <col min="5" max="5" width="25.28515625" customWidth="1"/>
    <col min="6" max="6" width="23" customWidth="1"/>
    <col min="7" max="7" width="20.5703125" customWidth="1"/>
    <col min="8" max="8" width="31.5703125" customWidth="1"/>
    <col min="9" max="9" width="29.7109375" customWidth="1"/>
    <col min="10" max="10" width="31.5703125" customWidth="1"/>
    <col min="11" max="11" width="4.7109375" customWidth="1"/>
  </cols>
  <sheetData>
    <row r="1" spans="1:11" s="1" customFormat="1" ht="18" customHeight="1" x14ac:dyDescent="0.2">
      <c r="J1" s="7" t="s">
        <v>78</v>
      </c>
    </row>
    <row r="2" spans="1:11" s="1" customFormat="1" ht="14.45" customHeight="1" x14ac:dyDescent="0.2"/>
    <row r="3" spans="1:11" s="1" customFormat="1" ht="11.1" customHeight="1" x14ac:dyDescent="0.2">
      <c r="A3" s="199"/>
      <c r="B3" s="199"/>
      <c r="C3" s="199"/>
      <c r="D3" s="199"/>
      <c r="E3" s="199"/>
      <c r="F3" s="199"/>
      <c r="G3" s="199"/>
      <c r="H3" s="199"/>
      <c r="I3" s="199"/>
      <c r="J3" s="199"/>
    </row>
    <row r="4" spans="1:11" s="1" customFormat="1" ht="28.5" customHeight="1" x14ac:dyDescent="0.2">
      <c r="A4" s="200" t="s">
        <v>79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1" s="2" customFormat="1" ht="20.2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</row>
    <row r="6" spans="1:11" s="1" customFormat="1" ht="17.25" customHeight="1" x14ac:dyDescent="0.3">
      <c r="B6" s="3"/>
      <c r="C6" s="3"/>
      <c r="D6" s="3"/>
      <c r="E6" s="3"/>
      <c r="F6" s="3"/>
      <c r="G6" s="3"/>
      <c r="H6" s="3"/>
      <c r="I6" s="3"/>
      <c r="J6" s="4" t="s">
        <v>77</v>
      </c>
      <c r="K6" s="3"/>
    </row>
    <row r="7" spans="1:11" s="1" customFormat="1" ht="172.5" customHeight="1" x14ac:dyDescent="0.2">
      <c r="A7" s="85" t="s">
        <v>0</v>
      </c>
      <c r="B7" s="85" t="s">
        <v>1</v>
      </c>
      <c r="C7" s="85" t="s">
        <v>2</v>
      </c>
      <c r="D7" s="85" t="s">
        <v>80</v>
      </c>
      <c r="E7" s="85" t="s">
        <v>3</v>
      </c>
      <c r="F7" s="85" t="s">
        <v>4</v>
      </c>
      <c r="G7" s="85" t="s">
        <v>5</v>
      </c>
      <c r="H7" s="85" t="s">
        <v>6</v>
      </c>
      <c r="I7" s="85" t="s">
        <v>7</v>
      </c>
      <c r="J7" s="85" t="s">
        <v>8</v>
      </c>
    </row>
    <row r="8" spans="1:11" s="2" customFormat="1" ht="20.25" customHeight="1" x14ac:dyDescent="0.2">
      <c r="A8" s="85" t="s">
        <v>9</v>
      </c>
      <c r="B8" s="85" t="s">
        <v>10</v>
      </c>
      <c r="C8" s="85" t="s">
        <v>11</v>
      </c>
      <c r="D8" s="85" t="s">
        <v>12</v>
      </c>
      <c r="E8" s="85" t="s">
        <v>13</v>
      </c>
      <c r="F8" s="85" t="s">
        <v>14</v>
      </c>
      <c r="G8" s="85" t="s">
        <v>15</v>
      </c>
      <c r="H8" s="85" t="s">
        <v>16</v>
      </c>
      <c r="I8" s="85" t="s">
        <v>17</v>
      </c>
      <c r="J8" s="85" t="s">
        <v>18</v>
      </c>
    </row>
    <row r="9" spans="1:11" s="1" customFormat="1" ht="18.75" x14ac:dyDescent="0.2">
      <c r="A9" s="17"/>
      <c r="B9" s="18" t="s">
        <v>20</v>
      </c>
      <c r="C9" s="19">
        <v>17543276102</v>
      </c>
      <c r="D9" s="19">
        <v>19063995118</v>
      </c>
      <c r="E9" s="19">
        <v>19063995118</v>
      </c>
      <c r="F9" s="19">
        <v>0</v>
      </c>
      <c r="G9" s="19">
        <v>-19037979030.036499</v>
      </c>
      <c r="H9" s="20">
        <v>19037979030.036499</v>
      </c>
      <c r="I9" s="20">
        <v>-26016087.963531502</v>
      </c>
      <c r="J9" s="21">
        <v>99.8635328649504</v>
      </c>
    </row>
    <row r="10" spans="1:11" s="1" customFormat="1" ht="18" customHeight="1" x14ac:dyDescent="0.2">
      <c r="A10" s="22"/>
      <c r="B10" s="9" t="s">
        <v>21</v>
      </c>
      <c r="C10" s="23">
        <v>13559036264</v>
      </c>
      <c r="D10" s="23">
        <v>14279036264</v>
      </c>
      <c r="E10" s="23">
        <v>14279036264</v>
      </c>
      <c r="F10" s="23"/>
      <c r="G10" s="23"/>
      <c r="H10" s="24">
        <v>12912428256.6707</v>
      </c>
      <c r="I10" s="24">
        <v>-1366608007.32933</v>
      </c>
      <c r="J10" s="25">
        <v>90.429270000701706</v>
      </c>
    </row>
    <row r="11" spans="1:11" s="1" customFormat="1" ht="18.75" customHeight="1" x14ac:dyDescent="0.2">
      <c r="A11" s="26" t="s">
        <v>9</v>
      </c>
      <c r="B11" s="27" t="s">
        <v>22</v>
      </c>
      <c r="C11" s="28">
        <v>13559036264</v>
      </c>
      <c r="D11" s="28">
        <v>14279036264</v>
      </c>
      <c r="E11" s="28">
        <v>14279036264</v>
      </c>
      <c r="F11" s="29"/>
      <c r="G11" s="29"/>
      <c r="H11" s="30">
        <v>12912428256.6707</v>
      </c>
      <c r="I11" s="30">
        <v>-1366608007.32933</v>
      </c>
      <c r="J11" s="31">
        <v>90.429270000701706</v>
      </c>
    </row>
    <row r="12" spans="1:11" s="1" customFormat="1" ht="20.25" customHeight="1" x14ac:dyDescent="0.2">
      <c r="A12" s="22"/>
      <c r="B12" s="9" t="s">
        <v>23</v>
      </c>
      <c r="C12" s="23">
        <v>351081214</v>
      </c>
      <c r="D12" s="23">
        <v>351800230</v>
      </c>
      <c r="E12" s="23">
        <v>351800230</v>
      </c>
      <c r="F12" s="23"/>
      <c r="G12" s="23"/>
      <c r="H12" s="24">
        <v>1617610083.3169899</v>
      </c>
      <c r="I12" s="24">
        <v>1265809853.3169899</v>
      </c>
      <c r="J12" s="25">
        <v>459.80927394987498</v>
      </c>
    </row>
    <row r="13" spans="1:11" s="1" customFormat="1" ht="16.5" customHeight="1" x14ac:dyDescent="0.2">
      <c r="A13" s="26" t="s">
        <v>10</v>
      </c>
      <c r="B13" s="27" t="s">
        <v>24</v>
      </c>
      <c r="C13" s="28">
        <v>351081214</v>
      </c>
      <c r="D13" s="28">
        <v>351800230</v>
      </c>
      <c r="E13" s="28">
        <v>351800230</v>
      </c>
      <c r="F13" s="29"/>
      <c r="G13" s="29"/>
      <c r="H13" s="30">
        <v>1617610083.3169899</v>
      </c>
      <c r="I13" s="30">
        <v>1265809853.3169899</v>
      </c>
      <c r="J13" s="31">
        <v>459.80927394987498</v>
      </c>
    </row>
    <row r="14" spans="1:11" s="1" customFormat="1" ht="18" customHeight="1" x14ac:dyDescent="0.2">
      <c r="A14" s="22"/>
      <c r="B14" s="9" t="s">
        <v>25</v>
      </c>
      <c r="C14" s="23">
        <v>1248374</v>
      </c>
      <c r="D14" s="23">
        <v>1248374</v>
      </c>
      <c r="E14" s="23">
        <v>1248374</v>
      </c>
      <c r="F14" s="23"/>
      <c r="G14" s="23"/>
      <c r="H14" s="24">
        <v>735696.30816999997</v>
      </c>
      <c r="I14" s="24">
        <v>-512677.69183000003</v>
      </c>
      <c r="J14" s="25">
        <v>58.9323638725254</v>
      </c>
    </row>
    <row r="15" spans="1:11" s="1" customFormat="1" ht="20.25" customHeight="1" x14ac:dyDescent="0.2">
      <c r="A15" s="26" t="s">
        <v>11</v>
      </c>
      <c r="B15" s="27" t="s">
        <v>26</v>
      </c>
      <c r="C15" s="28">
        <v>1248374</v>
      </c>
      <c r="D15" s="28">
        <v>1248374</v>
      </c>
      <c r="E15" s="28">
        <v>1248374</v>
      </c>
      <c r="F15" s="29"/>
      <c r="G15" s="29"/>
      <c r="H15" s="30">
        <v>735696.30816999997</v>
      </c>
      <c r="I15" s="30">
        <v>-512677.69183000003</v>
      </c>
      <c r="J15" s="31">
        <v>58.9323638725254</v>
      </c>
    </row>
    <row r="16" spans="1:11" s="1" customFormat="1" ht="16.5" customHeight="1" x14ac:dyDescent="0.2">
      <c r="A16" s="22"/>
      <c r="B16" s="9" t="s">
        <v>27</v>
      </c>
      <c r="C16" s="23">
        <v>3631910250</v>
      </c>
      <c r="D16" s="23">
        <v>4431910250</v>
      </c>
      <c r="E16" s="23">
        <v>4431910250</v>
      </c>
      <c r="F16" s="23"/>
      <c r="G16" s="23"/>
      <c r="H16" s="24">
        <v>4507204993.7406397</v>
      </c>
      <c r="I16" s="24">
        <v>75294743.740640596</v>
      </c>
      <c r="J16" s="25">
        <v>101.69892302626501</v>
      </c>
    </row>
    <row r="17" spans="1:10" s="1" customFormat="1" ht="21.75" customHeight="1" x14ac:dyDescent="0.2">
      <c r="A17" s="26" t="s">
        <v>12</v>
      </c>
      <c r="B17" s="27" t="s">
        <v>28</v>
      </c>
      <c r="C17" s="28">
        <v>3631910250</v>
      </c>
      <c r="D17" s="28">
        <v>4431910250</v>
      </c>
      <c r="E17" s="28">
        <v>4431910250</v>
      </c>
      <c r="F17" s="29"/>
      <c r="G17" s="29"/>
      <c r="H17" s="30">
        <v>4507204993.7406397</v>
      </c>
      <c r="I17" s="30">
        <v>75294743.740640596</v>
      </c>
      <c r="J17" s="31">
        <v>101.69892302626501</v>
      </c>
    </row>
    <row r="18" spans="1:10" s="1" customFormat="1" ht="19.5" customHeight="1" x14ac:dyDescent="0.2">
      <c r="A18" s="17"/>
      <c r="B18" s="18" t="s">
        <v>29</v>
      </c>
      <c r="C18" s="19">
        <v>20578663319</v>
      </c>
      <c r="D18" s="19">
        <v>21647463677</v>
      </c>
      <c r="E18" s="19">
        <v>21647463677</v>
      </c>
      <c r="F18" s="19">
        <v>21569119919.405499</v>
      </c>
      <c r="G18" s="19">
        <v>21301026.956432302</v>
      </c>
      <c r="H18" s="20">
        <v>21547818892.4491</v>
      </c>
      <c r="I18" s="20">
        <v>-99644784.550941497</v>
      </c>
      <c r="J18" s="21">
        <v>99.539693028071397</v>
      </c>
    </row>
    <row r="19" spans="1:10" s="1" customFormat="1" ht="20.25" customHeight="1" x14ac:dyDescent="0.2">
      <c r="A19" s="32" t="s">
        <v>30</v>
      </c>
      <c r="B19" s="33" t="s">
        <v>31</v>
      </c>
      <c r="C19" s="28">
        <v>907700668</v>
      </c>
      <c r="D19" s="28">
        <v>1010251132</v>
      </c>
      <c r="E19" s="28">
        <v>1163294818.7</v>
      </c>
      <c r="F19" s="28">
        <v>1140428436.05126</v>
      </c>
      <c r="G19" s="28">
        <v>2741250.90477943</v>
      </c>
      <c r="H19" s="30">
        <v>1137687185.1464801</v>
      </c>
      <c r="I19" s="34">
        <v>-25607633.553519499</v>
      </c>
      <c r="J19" s="35">
        <v>97.798697875905901</v>
      </c>
    </row>
    <row r="20" spans="1:10" s="1" customFormat="1" ht="20.25" customHeight="1" x14ac:dyDescent="0.2">
      <c r="A20" s="32" t="s">
        <v>32</v>
      </c>
      <c r="B20" s="33" t="s">
        <v>33</v>
      </c>
      <c r="C20" s="28">
        <v>1030363707</v>
      </c>
      <c r="D20" s="28">
        <v>1148199687</v>
      </c>
      <c r="E20" s="28">
        <v>1106652264.5</v>
      </c>
      <c r="F20" s="28">
        <v>1103316286.89469</v>
      </c>
      <c r="G20" s="28">
        <v>3245394.8095300202</v>
      </c>
      <c r="H20" s="30">
        <v>1100070892.08516</v>
      </c>
      <c r="I20" s="34">
        <v>-6581372.4148399802</v>
      </c>
      <c r="J20" s="35">
        <v>99.405289933797505</v>
      </c>
    </row>
    <row r="21" spans="1:10" s="1" customFormat="1" ht="20.25" customHeight="1" x14ac:dyDescent="0.2">
      <c r="A21" s="32" t="s">
        <v>34</v>
      </c>
      <c r="B21" s="33" t="s">
        <v>35</v>
      </c>
      <c r="C21" s="28">
        <v>1071897410</v>
      </c>
      <c r="D21" s="28">
        <v>1262039415</v>
      </c>
      <c r="E21" s="28">
        <v>1289693030.4000001</v>
      </c>
      <c r="F21" s="28">
        <v>1283321158.6682899</v>
      </c>
      <c r="G21" s="28">
        <v>7417380.91419983</v>
      </c>
      <c r="H21" s="30">
        <v>1275903777.7540901</v>
      </c>
      <c r="I21" s="34">
        <v>-13789252.645909499</v>
      </c>
      <c r="J21" s="35">
        <v>98.930811261216704</v>
      </c>
    </row>
    <row r="22" spans="1:10" s="1" customFormat="1" ht="20.25" customHeight="1" x14ac:dyDescent="0.2">
      <c r="A22" s="32" t="s">
        <v>36</v>
      </c>
      <c r="B22" s="33" t="s">
        <v>37</v>
      </c>
      <c r="C22" s="28">
        <v>1207131879</v>
      </c>
      <c r="D22" s="28">
        <v>1261640787</v>
      </c>
      <c r="E22" s="28">
        <v>1287400776.0999999</v>
      </c>
      <c r="F22" s="28">
        <v>1286957318.3914199</v>
      </c>
      <c r="G22" s="28">
        <v>2228976.6182098398</v>
      </c>
      <c r="H22" s="30">
        <v>1284728341.77321</v>
      </c>
      <c r="I22" s="34">
        <v>-2672434.3267910499</v>
      </c>
      <c r="J22" s="35">
        <v>99.792416287421602</v>
      </c>
    </row>
    <row r="23" spans="1:10" s="1" customFormat="1" ht="20.25" customHeight="1" x14ac:dyDescent="0.2">
      <c r="A23" s="32" t="s">
        <v>38</v>
      </c>
      <c r="B23" s="33" t="s">
        <v>39</v>
      </c>
      <c r="C23" s="28">
        <v>2027397171</v>
      </c>
      <c r="D23" s="28">
        <v>2171115595</v>
      </c>
      <c r="E23" s="28">
        <v>2215538345.3000002</v>
      </c>
      <c r="F23" s="28">
        <v>2214673625.9025102</v>
      </c>
      <c r="G23" s="28">
        <v>1459.05388021469</v>
      </c>
      <c r="H23" s="30">
        <v>2214672166.84863</v>
      </c>
      <c r="I23" s="34">
        <v>-866178.45136928605</v>
      </c>
      <c r="J23" s="35">
        <v>99.960904380048007</v>
      </c>
    </row>
    <row r="24" spans="1:10" s="1" customFormat="1" ht="20.25" customHeight="1" x14ac:dyDescent="0.2">
      <c r="A24" s="32" t="s">
        <v>40</v>
      </c>
      <c r="B24" s="33" t="s">
        <v>41</v>
      </c>
      <c r="C24" s="28">
        <v>4634462896</v>
      </c>
      <c r="D24" s="28">
        <v>4686909660</v>
      </c>
      <c r="E24" s="28">
        <v>4660186566.6000004</v>
      </c>
      <c r="F24" s="28">
        <v>4660173215.9187298</v>
      </c>
      <c r="G24" s="28">
        <v>415</v>
      </c>
      <c r="H24" s="30">
        <v>4660172800.9187298</v>
      </c>
      <c r="I24" s="34">
        <v>-13765.6812696457</v>
      </c>
      <c r="J24" s="35">
        <v>99.999704610940498</v>
      </c>
    </row>
    <row r="25" spans="1:10" s="1" customFormat="1" ht="20.25" customHeight="1" x14ac:dyDescent="0.2">
      <c r="A25" s="32" t="s">
        <v>42</v>
      </c>
      <c r="B25" s="33" t="s">
        <v>43</v>
      </c>
      <c r="C25" s="28">
        <v>332959359</v>
      </c>
      <c r="D25" s="28">
        <v>619583952</v>
      </c>
      <c r="E25" s="28">
        <v>593617311</v>
      </c>
      <c r="F25" s="28">
        <v>593617309.13396001</v>
      </c>
      <c r="G25" s="28">
        <v>0</v>
      </c>
      <c r="H25" s="30">
        <v>593617309.13396001</v>
      </c>
      <c r="I25" s="34">
        <v>-1.86603999137878</v>
      </c>
      <c r="J25" s="35">
        <v>99.9999996856493</v>
      </c>
    </row>
    <row r="26" spans="1:10" s="1" customFormat="1" ht="20.25" customHeight="1" x14ac:dyDescent="0.2">
      <c r="A26" s="32" t="s">
        <v>44</v>
      </c>
      <c r="B26" s="33" t="s">
        <v>45</v>
      </c>
      <c r="C26" s="28">
        <v>196787720</v>
      </c>
      <c r="D26" s="28">
        <v>252136303</v>
      </c>
      <c r="E26" s="28">
        <v>265043078.90000001</v>
      </c>
      <c r="F26" s="28">
        <v>262142511.30048999</v>
      </c>
      <c r="G26" s="28">
        <v>2716641.2938400502</v>
      </c>
      <c r="H26" s="30">
        <v>259425870.00665</v>
      </c>
      <c r="I26" s="34">
        <v>-5617208.8933500098</v>
      </c>
      <c r="J26" s="35">
        <v>97.8806430574747</v>
      </c>
    </row>
    <row r="27" spans="1:10" s="1" customFormat="1" ht="18" customHeight="1" x14ac:dyDescent="0.2">
      <c r="A27" s="32" t="s">
        <v>46</v>
      </c>
      <c r="B27" s="33" t="s">
        <v>47</v>
      </c>
      <c r="C27" s="28">
        <v>109938511</v>
      </c>
      <c r="D27" s="28">
        <v>184752773</v>
      </c>
      <c r="E27" s="28">
        <v>189101019</v>
      </c>
      <c r="F27" s="28">
        <v>189091602.14693999</v>
      </c>
      <c r="G27" s="28">
        <v>64025.224999994003</v>
      </c>
      <c r="H27" s="30">
        <v>189027576.92194</v>
      </c>
      <c r="I27" s="34">
        <v>-73442.078060001106</v>
      </c>
      <c r="J27" s="35">
        <v>99.961162515967203</v>
      </c>
    </row>
    <row r="28" spans="1:10" s="1" customFormat="1" ht="20.25" customHeight="1" x14ac:dyDescent="0.2">
      <c r="A28" s="32" t="s">
        <v>18</v>
      </c>
      <c r="B28" s="33" t="s">
        <v>48</v>
      </c>
      <c r="C28" s="28">
        <v>221334059</v>
      </c>
      <c r="D28" s="28">
        <v>303209621</v>
      </c>
      <c r="E28" s="28">
        <v>387060223.69999999</v>
      </c>
      <c r="F28" s="28">
        <v>385999373.44145</v>
      </c>
      <c r="G28" s="28">
        <v>2784644.3541300301</v>
      </c>
      <c r="H28" s="30">
        <v>383214729.08732003</v>
      </c>
      <c r="I28" s="34">
        <v>-3845494.6126795402</v>
      </c>
      <c r="J28" s="35">
        <v>99.006486748775302</v>
      </c>
    </row>
    <row r="29" spans="1:10" s="1" customFormat="1" ht="41.25" customHeight="1" x14ac:dyDescent="0.2">
      <c r="A29" s="32" t="s">
        <v>19</v>
      </c>
      <c r="B29" s="33" t="s">
        <v>49</v>
      </c>
      <c r="C29" s="28">
        <v>32084873</v>
      </c>
      <c r="D29" s="28">
        <v>59626652</v>
      </c>
      <c r="E29" s="28">
        <v>58411922</v>
      </c>
      <c r="F29" s="28">
        <v>58022825.706110001</v>
      </c>
      <c r="G29" s="28">
        <v>8854</v>
      </c>
      <c r="H29" s="30">
        <v>58013971.706110001</v>
      </c>
      <c r="I29" s="34">
        <v>-397950.29388999898</v>
      </c>
      <c r="J29" s="35">
        <v>99.318717343541607</v>
      </c>
    </row>
    <row r="30" spans="1:10" s="1" customFormat="1" ht="20.25" customHeight="1" x14ac:dyDescent="0.2">
      <c r="A30" s="32" t="s">
        <v>50</v>
      </c>
      <c r="B30" s="33" t="s">
        <v>51</v>
      </c>
      <c r="C30" s="28">
        <v>647241258</v>
      </c>
      <c r="D30" s="28">
        <v>835381644</v>
      </c>
      <c r="E30" s="28">
        <v>832496327</v>
      </c>
      <c r="F30" s="28">
        <v>823805983.44647002</v>
      </c>
      <c r="G30" s="28">
        <v>39653.444269895597</v>
      </c>
      <c r="H30" s="30">
        <v>823766330.00220001</v>
      </c>
      <c r="I30" s="34">
        <v>-8729996.9977999907</v>
      </c>
      <c r="J30" s="35">
        <v>98.951347085306693</v>
      </c>
    </row>
    <row r="31" spans="1:10" s="1" customFormat="1" ht="20.25" customHeight="1" x14ac:dyDescent="0.2">
      <c r="A31" s="32" t="s">
        <v>52</v>
      </c>
      <c r="B31" s="33" t="s">
        <v>53</v>
      </c>
      <c r="C31" s="28">
        <v>1405291377</v>
      </c>
      <c r="D31" s="28">
        <v>1014836534</v>
      </c>
      <c r="E31" s="28">
        <v>794530873.79999995</v>
      </c>
      <c r="F31" s="28">
        <v>764375963.73465002</v>
      </c>
      <c r="G31" s="28">
        <v>52331.3385899067</v>
      </c>
      <c r="H31" s="30">
        <v>764323632.39605999</v>
      </c>
      <c r="I31" s="34">
        <v>-30207241.4039401</v>
      </c>
      <c r="J31" s="35">
        <v>96.198103509877697</v>
      </c>
    </row>
    <row r="32" spans="1:10" s="1" customFormat="1" ht="20.25" customHeight="1" x14ac:dyDescent="0.2">
      <c r="A32" s="32" t="s">
        <v>54</v>
      </c>
      <c r="B32" s="33" t="s">
        <v>55</v>
      </c>
      <c r="C32" s="28">
        <v>1759017679</v>
      </c>
      <c r="D32" s="28">
        <v>1842725170</v>
      </c>
      <c r="E32" s="28">
        <v>1809382368</v>
      </c>
      <c r="F32" s="28">
        <v>1808139556.66852</v>
      </c>
      <c r="G32" s="28">
        <v>0</v>
      </c>
      <c r="H32" s="30">
        <v>1808139556.66852</v>
      </c>
      <c r="I32" s="34">
        <v>-1242811.33148003</v>
      </c>
      <c r="J32" s="35">
        <v>99.931312952228396</v>
      </c>
    </row>
    <row r="33" spans="1:10" s="1" customFormat="1" ht="20.25" customHeight="1" x14ac:dyDescent="0.2">
      <c r="A33" s="32" t="s">
        <v>56</v>
      </c>
      <c r="B33" s="33" t="s">
        <v>57</v>
      </c>
      <c r="C33" s="28">
        <v>4995054752</v>
      </c>
      <c r="D33" s="28">
        <v>4995054752</v>
      </c>
      <c r="E33" s="28">
        <v>4995054752</v>
      </c>
      <c r="F33" s="28">
        <v>4995054752</v>
      </c>
      <c r="G33" s="28">
        <v>0</v>
      </c>
      <c r="H33" s="30">
        <v>4995054752</v>
      </c>
      <c r="I33" s="34">
        <v>0</v>
      </c>
      <c r="J33" s="35">
        <v>100</v>
      </c>
    </row>
    <row r="34" spans="1:10" s="1" customFormat="1" ht="20.25" customHeight="1" x14ac:dyDescent="0.2">
      <c r="A34" s="17"/>
      <c r="B34" s="18" t="s">
        <v>58</v>
      </c>
      <c r="C34" s="19">
        <v>25878145</v>
      </c>
      <c r="D34" s="19">
        <v>416911978</v>
      </c>
      <c r="E34" s="19">
        <v>416911978</v>
      </c>
      <c r="F34" s="19">
        <v>0</v>
      </c>
      <c r="G34" s="19">
        <v>-402804970.49229997</v>
      </c>
      <c r="H34" s="20">
        <v>402804970.49229997</v>
      </c>
      <c r="I34" s="20">
        <v>-14107007.5077</v>
      </c>
      <c r="J34" s="21">
        <v>96.616310335967398</v>
      </c>
    </row>
    <row r="35" spans="1:10" s="1" customFormat="1" ht="20.25" customHeight="1" x14ac:dyDescent="0.2">
      <c r="A35" s="22"/>
      <c r="B35" s="9" t="s">
        <v>59</v>
      </c>
      <c r="C35" s="23">
        <v>279299322</v>
      </c>
      <c r="D35" s="23">
        <v>661400027</v>
      </c>
      <c r="E35" s="23">
        <v>661400027</v>
      </c>
      <c r="F35" s="23">
        <v>661400027</v>
      </c>
      <c r="G35" s="23">
        <v>0</v>
      </c>
      <c r="H35" s="24">
        <v>661400027</v>
      </c>
      <c r="I35" s="24">
        <v>0</v>
      </c>
      <c r="J35" s="25">
        <v>100</v>
      </c>
    </row>
    <row r="36" spans="1:10" s="1" customFormat="1" ht="20.25" customHeight="1" x14ac:dyDescent="0.2">
      <c r="A36" s="32" t="s">
        <v>40</v>
      </c>
      <c r="B36" s="33" t="s">
        <v>41</v>
      </c>
      <c r="C36" s="28">
        <v>28980000</v>
      </c>
      <c r="D36" s="28">
        <v>28980000</v>
      </c>
      <c r="E36" s="28">
        <v>28980000</v>
      </c>
      <c r="F36" s="28">
        <v>28980000</v>
      </c>
      <c r="G36" s="28">
        <v>0</v>
      </c>
      <c r="H36" s="30">
        <v>28980000</v>
      </c>
      <c r="I36" s="34">
        <v>0</v>
      </c>
      <c r="J36" s="35">
        <v>100</v>
      </c>
    </row>
    <row r="37" spans="1:10" s="1" customFormat="1" ht="20.25" customHeight="1" x14ac:dyDescent="0.2">
      <c r="A37" s="32" t="s">
        <v>42</v>
      </c>
      <c r="B37" s="33" t="s">
        <v>43</v>
      </c>
      <c r="C37" s="28">
        <v>3522357</v>
      </c>
      <c r="D37" s="28">
        <v>3522357</v>
      </c>
      <c r="E37" s="28">
        <v>3478151</v>
      </c>
      <c r="F37" s="28">
        <v>3478151</v>
      </c>
      <c r="G37" s="28">
        <v>0</v>
      </c>
      <c r="H37" s="30">
        <v>3478151</v>
      </c>
      <c r="I37" s="34">
        <v>0</v>
      </c>
      <c r="J37" s="35">
        <v>100</v>
      </c>
    </row>
    <row r="38" spans="1:10" s="1" customFormat="1" ht="58.5" customHeight="1" x14ac:dyDescent="0.2">
      <c r="A38" s="32" t="s">
        <v>18</v>
      </c>
      <c r="B38" s="33" t="s">
        <v>48</v>
      </c>
      <c r="C38" s="28">
        <v>212396965</v>
      </c>
      <c r="D38" s="28">
        <v>360000000</v>
      </c>
      <c r="E38" s="28">
        <v>358600000</v>
      </c>
      <c r="F38" s="28">
        <v>358600000</v>
      </c>
      <c r="G38" s="28">
        <v>0</v>
      </c>
      <c r="H38" s="30">
        <v>358600000</v>
      </c>
      <c r="I38" s="34">
        <v>0</v>
      </c>
      <c r="J38" s="35">
        <v>100</v>
      </c>
    </row>
    <row r="39" spans="1:10" s="1" customFormat="1" ht="37.5" customHeight="1" x14ac:dyDescent="0.2">
      <c r="A39" s="32" t="s">
        <v>19</v>
      </c>
      <c r="B39" s="33" t="s">
        <v>49</v>
      </c>
      <c r="C39" s="28">
        <v>14400000</v>
      </c>
      <c r="D39" s="28">
        <v>34400000</v>
      </c>
      <c r="E39" s="28">
        <v>34400000</v>
      </c>
      <c r="F39" s="28">
        <v>34400000</v>
      </c>
      <c r="G39" s="28">
        <v>0</v>
      </c>
      <c r="H39" s="30">
        <v>34400000</v>
      </c>
      <c r="I39" s="34">
        <v>0</v>
      </c>
      <c r="J39" s="35">
        <v>100</v>
      </c>
    </row>
    <row r="40" spans="1:10" s="1" customFormat="1" ht="20.25" customHeight="1" x14ac:dyDescent="0.2">
      <c r="A40" s="32" t="s">
        <v>52</v>
      </c>
      <c r="B40" s="33" t="s">
        <v>53</v>
      </c>
      <c r="C40" s="28">
        <v>20000000</v>
      </c>
      <c r="D40" s="28">
        <v>234497670</v>
      </c>
      <c r="E40" s="28">
        <v>235941876</v>
      </c>
      <c r="F40" s="28">
        <v>235941876</v>
      </c>
      <c r="G40" s="28">
        <v>0</v>
      </c>
      <c r="H40" s="30">
        <v>235941876</v>
      </c>
      <c r="I40" s="34">
        <v>0</v>
      </c>
      <c r="J40" s="35">
        <v>100</v>
      </c>
    </row>
    <row r="41" spans="1:10" s="1" customFormat="1" ht="20.25" customHeight="1" x14ac:dyDescent="0.2">
      <c r="A41" s="22"/>
      <c r="B41" s="9" t="s">
        <v>60</v>
      </c>
      <c r="C41" s="23">
        <v>253421177</v>
      </c>
      <c r="D41" s="23">
        <v>244488049</v>
      </c>
      <c r="E41" s="23">
        <v>244488049</v>
      </c>
      <c r="F41" s="23"/>
      <c r="G41" s="23"/>
      <c r="H41" s="24">
        <v>258595056.5077</v>
      </c>
      <c r="I41" s="24">
        <v>14107007.5077</v>
      </c>
      <c r="J41" s="25">
        <v>105.770019256729</v>
      </c>
    </row>
    <row r="42" spans="1:10" s="1" customFormat="1" ht="20.25" customHeight="1" x14ac:dyDescent="0.2">
      <c r="A42" s="26" t="s">
        <v>13</v>
      </c>
      <c r="B42" s="27" t="s">
        <v>61</v>
      </c>
      <c r="C42" s="28">
        <v>253421177</v>
      </c>
      <c r="D42" s="28">
        <v>244488049</v>
      </c>
      <c r="E42" s="28">
        <v>244488049</v>
      </c>
      <c r="F42" s="29"/>
      <c r="G42" s="29"/>
      <c r="H42" s="30">
        <v>258595056.5077</v>
      </c>
      <c r="I42" s="30">
        <v>14107007.5077</v>
      </c>
      <c r="J42" s="31">
        <v>105.770019256729</v>
      </c>
    </row>
    <row r="43" spans="1:10" s="1" customFormat="1" ht="20.25" customHeight="1" x14ac:dyDescent="0.2">
      <c r="A43" s="17"/>
      <c r="B43" s="18" t="s">
        <v>62</v>
      </c>
      <c r="C43" s="19">
        <v>138734638</v>
      </c>
      <c r="D43" s="19">
        <v>208212300</v>
      </c>
      <c r="E43" s="19">
        <v>208212300</v>
      </c>
      <c r="F43" s="19">
        <v>0</v>
      </c>
      <c r="G43" s="19">
        <v>-208205452.55812001</v>
      </c>
      <c r="H43" s="20">
        <v>208205452.55812001</v>
      </c>
      <c r="I43" s="20">
        <v>-6847.4418799877203</v>
      </c>
      <c r="J43" s="21">
        <v>99.996711317304502</v>
      </c>
    </row>
    <row r="44" spans="1:10" s="1" customFormat="1" ht="20.25" customHeight="1" x14ac:dyDescent="0.2">
      <c r="A44" s="22"/>
      <c r="B44" s="9" t="s">
        <v>63</v>
      </c>
      <c r="C44" s="23">
        <v>138734638</v>
      </c>
      <c r="D44" s="23">
        <v>208212300</v>
      </c>
      <c r="E44" s="23">
        <v>208212300</v>
      </c>
      <c r="F44" s="23">
        <v>208205452.55812001</v>
      </c>
      <c r="G44" s="23">
        <v>0</v>
      </c>
      <c r="H44" s="24">
        <v>208205452.55812001</v>
      </c>
      <c r="I44" s="24">
        <v>-6847.4418799877203</v>
      </c>
      <c r="J44" s="25">
        <v>99.996711317304502</v>
      </c>
    </row>
    <row r="45" spans="1:10" s="1" customFormat="1" ht="20.25" customHeight="1" x14ac:dyDescent="0.2">
      <c r="A45" s="32" t="s">
        <v>30</v>
      </c>
      <c r="B45" s="33" t="s">
        <v>31</v>
      </c>
      <c r="C45" s="28">
        <v>142220</v>
      </c>
      <c r="D45" s="28">
        <v>142220</v>
      </c>
      <c r="E45" s="28">
        <v>142220</v>
      </c>
      <c r="F45" s="28">
        <v>135372.55812</v>
      </c>
      <c r="G45" s="28">
        <v>0</v>
      </c>
      <c r="H45" s="30">
        <v>135372.55812</v>
      </c>
      <c r="I45" s="34">
        <v>-6847.4418800000003</v>
      </c>
      <c r="J45" s="35">
        <v>95.185317198706201</v>
      </c>
    </row>
    <row r="46" spans="1:10" s="1" customFormat="1" ht="20.25" customHeight="1" x14ac:dyDescent="0.2">
      <c r="A46" s="32" t="s">
        <v>36</v>
      </c>
      <c r="B46" s="33" t="s">
        <v>37</v>
      </c>
      <c r="C46" s="28">
        <v>2917807</v>
      </c>
      <c r="D46" s="28">
        <v>2917807</v>
      </c>
      <c r="E46" s="28">
        <v>2917807</v>
      </c>
      <c r="F46" s="28">
        <v>2917807</v>
      </c>
      <c r="G46" s="28">
        <v>0</v>
      </c>
      <c r="H46" s="30">
        <v>2917807</v>
      </c>
      <c r="I46" s="34">
        <v>0</v>
      </c>
      <c r="J46" s="35">
        <v>100</v>
      </c>
    </row>
    <row r="47" spans="1:10" s="1" customFormat="1" ht="20.25" customHeight="1" x14ac:dyDescent="0.2">
      <c r="A47" s="32" t="s">
        <v>44</v>
      </c>
      <c r="B47" s="33" t="s">
        <v>45</v>
      </c>
      <c r="C47" s="28">
        <v>674611</v>
      </c>
      <c r="D47" s="28">
        <v>674611</v>
      </c>
      <c r="E47" s="28">
        <v>674611</v>
      </c>
      <c r="F47" s="28">
        <v>674611</v>
      </c>
      <c r="G47" s="28">
        <v>0</v>
      </c>
      <c r="H47" s="30">
        <v>674611</v>
      </c>
      <c r="I47" s="34">
        <v>0</v>
      </c>
      <c r="J47" s="35">
        <v>100</v>
      </c>
    </row>
    <row r="48" spans="1:10" s="1" customFormat="1" ht="20.25" customHeight="1" x14ac:dyDescent="0.2">
      <c r="A48" s="32" t="s">
        <v>18</v>
      </c>
      <c r="B48" s="33" t="s">
        <v>48</v>
      </c>
      <c r="C48" s="28">
        <v>0</v>
      </c>
      <c r="D48" s="28">
        <v>20000000</v>
      </c>
      <c r="E48" s="28">
        <v>20000000</v>
      </c>
      <c r="F48" s="28">
        <v>20000000</v>
      </c>
      <c r="G48" s="28">
        <v>0</v>
      </c>
      <c r="H48" s="30">
        <v>20000000</v>
      </c>
      <c r="I48" s="34">
        <v>0</v>
      </c>
      <c r="J48" s="35">
        <v>100</v>
      </c>
    </row>
    <row r="49" spans="1:10" s="1" customFormat="1" ht="20.25" customHeight="1" x14ac:dyDescent="0.2">
      <c r="A49" s="32" t="s">
        <v>19</v>
      </c>
      <c r="B49" s="33" t="s">
        <v>49</v>
      </c>
      <c r="C49" s="28">
        <v>135000000</v>
      </c>
      <c r="D49" s="28">
        <v>135000000</v>
      </c>
      <c r="E49" s="28">
        <v>135000000</v>
      </c>
      <c r="F49" s="28">
        <v>135000000</v>
      </c>
      <c r="G49" s="28">
        <v>0</v>
      </c>
      <c r="H49" s="30">
        <v>135000000</v>
      </c>
      <c r="I49" s="34">
        <v>0</v>
      </c>
      <c r="J49" s="35">
        <v>100</v>
      </c>
    </row>
    <row r="50" spans="1:10" s="1" customFormat="1" ht="20.25" customHeight="1" x14ac:dyDescent="0.2">
      <c r="A50" s="32" t="s">
        <v>52</v>
      </c>
      <c r="B50" s="33" t="s">
        <v>53</v>
      </c>
      <c r="C50" s="28">
        <v>0</v>
      </c>
      <c r="D50" s="28">
        <v>49477662</v>
      </c>
      <c r="E50" s="28">
        <v>49477662</v>
      </c>
      <c r="F50" s="28">
        <v>49477662</v>
      </c>
      <c r="G50" s="28">
        <v>0</v>
      </c>
      <c r="H50" s="30">
        <v>49477662</v>
      </c>
      <c r="I50" s="34">
        <v>0</v>
      </c>
      <c r="J50" s="35">
        <v>100</v>
      </c>
    </row>
    <row r="51" spans="1:10" s="16" customFormat="1" ht="20.25" customHeight="1" x14ac:dyDescent="0.2">
      <c r="A51" s="36"/>
      <c r="B51" s="37" t="s">
        <v>64</v>
      </c>
      <c r="C51" s="38">
        <v>-3200000000</v>
      </c>
      <c r="D51" s="38">
        <v>-3208592837</v>
      </c>
      <c r="E51" s="38">
        <v>-3208592837</v>
      </c>
      <c r="F51" s="38">
        <v>0</v>
      </c>
      <c r="G51" s="38">
        <v>3120850285.4630098</v>
      </c>
      <c r="H51" s="39">
        <v>-3120850285.4630098</v>
      </c>
      <c r="I51" s="39">
        <v>0</v>
      </c>
      <c r="J51" s="40">
        <v>97.265388411855099</v>
      </c>
    </row>
    <row r="52" spans="1:10" s="16" customFormat="1" ht="20.25" customHeight="1" x14ac:dyDescent="0.2">
      <c r="A52" s="36"/>
      <c r="B52" s="37" t="s">
        <v>65</v>
      </c>
      <c r="C52" s="38">
        <v>-8161315600</v>
      </c>
      <c r="D52" s="38">
        <v>-8969908437</v>
      </c>
      <c r="E52" s="38">
        <v>-8969908437</v>
      </c>
      <c r="F52" s="38">
        <v>0</v>
      </c>
      <c r="G52" s="38">
        <v>8763995145.3618298</v>
      </c>
      <c r="H52" s="39">
        <v>-8763995145.3618298</v>
      </c>
      <c r="I52" s="39">
        <v>0</v>
      </c>
      <c r="J52" s="40">
        <v>97.704399179942598</v>
      </c>
    </row>
    <row r="53" spans="1:10" s="16" customFormat="1" ht="20.25" customHeight="1" x14ac:dyDescent="0.2">
      <c r="A53" s="36"/>
      <c r="B53" s="37" t="s">
        <v>66</v>
      </c>
      <c r="C53" s="38">
        <v>3200000000</v>
      </c>
      <c r="D53" s="38">
        <v>3208592837</v>
      </c>
      <c r="E53" s="38">
        <v>3208592837</v>
      </c>
      <c r="F53" s="38">
        <v>0</v>
      </c>
      <c r="G53" s="38">
        <v>-3120850285.4630098</v>
      </c>
      <c r="H53" s="39">
        <v>3120850285.4630098</v>
      </c>
      <c r="I53" s="39">
        <v>0</v>
      </c>
      <c r="J53" s="40">
        <v>97.265388411855099</v>
      </c>
    </row>
    <row r="54" spans="1:10" s="1" customFormat="1" ht="20.25" customHeight="1" x14ac:dyDescent="0.2">
      <c r="A54" s="22"/>
      <c r="B54" s="9" t="s">
        <v>67</v>
      </c>
      <c r="C54" s="23">
        <v>5751756176</v>
      </c>
      <c r="D54" s="23">
        <v>5476711591</v>
      </c>
      <c r="E54" s="23">
        <v>5476711591</v>
      </c>
      <c r="F54" s="23"/>
      <c r="G54" s="23"/>
      <c r="H54" s="24">
        <v>5348150179.8832703</v>
      </c>
      <c r="I54" s="24">
        <v>-128561411.11673</v>
      </c>
      <c r="J54" s="25">
        <v>97.652580221167796</v>
      </c>
    </row>
    <row r="55" spans="1:10" s="1" customFormat="1" ht="20.25" customHeight="1" x14ac:dyDescent="0.2">
      <c r="A55" s="26" t="s">
        <v>15</v>
      </c>
      <c r="B55" s="27" t="s">
        <v>68</v>
      </c>
      <c r="C55" s="28">
        <v>5751756176</v>
      </c>
      <c r="D55" s="28">
        <v>5476711591</v>
      </c>
      <c r="E55" s="28">
        <v>5476711591</v>
      </c>
      <c r="F55" s="29"/>
      <c r="G55" s="29"/>
      <c r="H55" s="30">
        <v>5348150179.8832703</v>
      </c>
      <c r="I55" s="30">
        <v>-128561411.11673</v>
      </c>
      <c r="J55" s="31">
        <v>97.652580221167796</v>
      </c>
    </row>
    <row r="56" spans="1:10" s="1" customFormat="1" ht="20.25" customHeight="1" x14ac:dyDescent="0.2">
      <c r="A56" s="22"/>
      <c r="B56" s="9" t="s">
        <v>69</v>
      </c>
      <c r="C56" s="23">
        <v>2551756176</v>
      </c>
      <c r="D56" s="23">
        <v>2551756176</v>
      </c>
      <c r="E56" s="23">
        <v>2551756176</v>
      </c>
      <c r="F56" s="23">
        <v>2449629950.4709501</v>
      </c>
      <c r="G56" s="23">
        <v>0</v>
      </c>
      <c r="H56" s="24">
        <v>2449629950.4709501</v>
      </c>
      <c r="I56" s="24">
        <v>-102126225.52904999</v>
      </c>
      <c r="J56" s="25">
        <v>95.997806275945294</v>
      </c>
    </row>
    <row r="57" spans="1:10" s="1" customFormat="1" ht="20.25" customHeight="1" x14ac:dyDescent="0.2">
      <c r="A57" s="32" t="s">
        <v>70</v>
      </c>
      <c r="B57" s="33" t="s">
        <v>71</v>
      </c>
      <c r="C57" s="28">
        <v>2551756176</v>
      </c>
      <c r="D57" s="28">
        <v>2551756176</v>
      </c>
      <c r="E57" s="28">
        <v>2551756176</v>
      </c>
      <c r="F57" s="28">
        <v>2449629950.4709501</v>
      </c>
      <c r="G57" s="28">
        <v>0</v>
      </c>
      <c r="H57" s="30">
        <v>2449629950.4709501</v>
      </c>
      <c r="I57" s="34">
        <v>-102126225.52904999</v>
      </c>
      <c r="J57" s="35">
        <v>95.997806275945294</v>
      </c>
    </row>
    <row r="58" spans="1:10" s="13" customFormat="1" ht="20.25" customHeight="1" x14ac:dyDescent="0.2">
      <c r="A58" s="8"/>
      <c r="B58" s="9" t="s">
        <v>72</v>
      </c>
      <c r="C58" s="10">
        <v>0</v>
      </c>
      <c r="D58" s="10">
        <v>283637422</v>
      </c>
      <c r="E58" s="10">
        <v>283637422</v>
      </c>
      <c r="F58" s="11"/>
      <c r="G58" s="8"/>
      <c r="H58" s="12">
        <v>222330056.05069</v>
      </c>
      <c r="I58" s="12">
        <v>-61307365.949309997</v>
      </c>
      <c r="J58" s="8"/>
    </row>
    <row r="59" spans="1:10" s="13" customFormat="1" ht="20.25" customHeight="1" x14ac:dyDescent="0.2">
      <c r="A59" s="8"/>
      <c r="B59" s="9" t="s">
        <v>73</v>
      </c>
      <c r="C59" s="14"/>
      <c r="D59" s="14"/>
      <c r="E59" s="14"/>
      <c r="F59" s="8"/>
      <c r="G59" s="8"/>
      <c r="H59" s="15"/>
      <c r="I59" s="12"/>
      <c r="J59" s="8"/>
    </row>
    <row r="60" spans="1:10" s="13" customFormat="1" ht="20.25" customHeight="1" x14ac:dyDescent="0.2">
      <c r="A60" s="8"/>
      <c r="B60" s="9" t="s">
        <v>74</v>
      </c>
      <c r="C60" s="14"/>
      <c r="D60" s="14"/>
      <c r="E60" s="14"/>
      <c r="F60" s="8"/>
      <c r="G60" s="8"/>
      <c r="H60" s="15"/>
      <c r="I60" s="12"/>
      <c r="J60" s="8"/>
    </row>
    <row r="61" spans="1:10" s="13" customFormat="1" ht="20.25" customHeight="1" x14ac:dyDescent="0.2">
      <c r="A61" s="8"/>
      <c r="B61" s="9" t="s">
        <v>75</v>
      </c>
      <c r="C61" s="14"/>
      <c r="D61" s="14"/>
      <c r="E61" s="14"/>
      <c r="F61" s="8"/>
      <c r="G61" s="8"/>
      <c r="H61" s="12">
        <v>61307366.415789999</v>
      </c>
      <c r="I61" s="12"/>
      <c r="J61" s="8"/>
    </row>
    <row r="62" spans="1:10" s="13" customFormat="1" ht="20.25" customHeight="1" x14ac:dyDescent="0.2">
      <c r="A62" s="8"/>
      <c r="B62" s="9" t="s">
        <v>76</v>
      </c>
      <c r="C62" s="14"/>
      <c r="D62" s="14"/>
      <c r="E62" s="14"/>
      <c r="F62" s="8"/>
      <c r="G62" s="8"/>
      <c r="H62" s="12">
        <v>283637422.46648002</v>
      </c>
      <c r="I62" s="12"/>
      <c r="J62" s="8"/>
    </row>
    <row r="63" spans="1:10" s="1" customFormat="1" ht="28.7" customHeight="1" x14ac:dyDescent="0.2">
      <c r="A63" s="5"/>
      <c r="B63" s="5"/>
      <c r="C63" s="5"/>
      <c r="D63" s="5"/>
      <c r="E63" s="5"/>
      <c r="F63" s="5"/>
      <c r="G63" s="5"/>
      <c r="H63" s="5"/>
      <c r="I63" s="5"/>
      <c r="J63" s="5"/>
    </row>
  </sheetData>
  <mergeCells count="2">
    <mergeCell ref="A3:J3"/>
    <mergeCell ref="A4:J4"/>
  </mergeCells>
  <pageMargins left="0.19685039370078741" right="0.19685039370078741" top="0.43307086614173229" bottom="0.51181102362204722" header="0.27559055118110237" footer="0.31496062992125984"/>
  <pageSetup paperSize="9" scale="45" firstPageNumber="232" fitToHeight="0" orientation="landscape" useFirstPageNumber="1" r:id="rId1"/>
  <headerFooter alignWithMargins="0">
    <oddHeader>&amp;C&amp;12&amp;P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showZeros="0" view="pageBreakPreview" zoomScale="85" zoomScaleNormal="85" zoomScaleSheetLayoutView="85" workbookViewId="0">
      <pane xSplit="1" ySplit="11" topLeftCell="B12" activePane="bottomRight" state="frozen"/>
      <selection pane="topRight" activeCell="C1" sqref="C1"/>
      <selection pane="bottomLeft" activeCell="A10" sqref="A10"/>
      <selection pane="bottomRight" activeCell="D21" sqref="D21"/>
    </sheetView>
  </sheetViews>
  <sheetFormatPr defaultColWidth="9.140625" defaultRowHeight="12.75" x14ac:dyDescent="0.2"/>
  <cols>
    <col min="1" max="1" width="63.5703125" style="76" customWidth="1"/>
    <col min="2" max="2" width="23.5703125" style="76" customWidth="1"/>
    <col min="3" max="4" width="21.42578125" style="80" customWidth="1"/>
    <col min="5" max="11" width="18.85546875" style="80" customWidth="1"/>
    <col min="12" max="15" width="18.28515625" style="81" customWidth="1"/>
    <col min="16" max="16" width="16.5703125" style="80" bestFit="1" customWidth="1"/>
    <col min="17" max="17" width="19.140625" style="80" customWidth="1"/>
    <col min="18" max="16384" width="9.140625" style="80"/>
  </cols>
  <sheetData>
    <row r="1" spans="1:26" s="42" customFormat="1" ht="18.75" x14ac:dyDescent="0.3">
      <c r="A1" s="41"/>
      <c r="B1" s="41"/>
      <c r="L1" s="43"/>
      <c r="M1" s="43"/>
      <c r="N1" s="43"/>
      <c r="Q1" s="44" t="s">
        <v>81</v>
      </c>
    </row>
    <row r="2" spans="1:26" s="42" customFormat="1" ht="18.75" x14ac:dyDescent="0.3">
      <c r="A2" s="41"/>
      <c r="B2" s="41"/>
      <c r="L2" s="43"/>
      <c r="M2" s="43"/>
      <c r="N2" s="43"/>
      <c r="Q2" s="44"/>
    </row>
    <row r="3" spans="1:26" s="42" customFormat="1" ht="12.75" customHeight="1" x14ac:dyDescent="0.2">
      <c r="A3" s="202" t="s">
        <v>82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</row>
    <row r="4" spans="1:26" s="42" customFormat="1" x14ac:dyDescent="0.2">
      <c r="A4" s="202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1:26" s="42" customFormat="1" ht="20.25" x14ac:dyDescent="0.2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</row>
    <row r="6" spans="1:26" s="42" customFormat="1" ht="15.75" x14ac:dyDescent="0.25">
      <c r="A6" s="41"/>
      <c r="B6" s="41"/>
      <c r="Q6" s="45" t="s">
        <v>83</v>
      </c>
    </row>
    <row r="7" spans="1:26" s="48" customFormat="1" ht="23.25" customHeight="1" x14ac:dyDescent="0.2">
      <c r="A7" s="203" t="s">
        <v>84</v>
      </c>
      <c r="B7" s="205" t="s">
        <v>85</v>
      </c>
      <c r="C7" s="206" t="s">
        <v>86</v>
      </c>
      <c r="D7" s="205" t="s">
        <v>87</v>
      </c>
      <c r="E7" s="205" t="s">
        <v>88</v>
      </c>
      <c r="F7" s="208" t="s">
        <v>89</v>
      </c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7"/>
      <c r="R7" s="46"/>
      <c r="S7" s="46"/>
      <c r="T7" s="46"/>
      <c r="U7" s="47"/>
      <c r="V7" s="47"/>
      <c r="W7" s="47"/>
      <c r="X7" s="47"/>
      <c r="Y7" s="47"/>
      <c r="Z7" s="47"/>
    </row>
    <row r="8" spans="1:26" s="48" customFormat="1" ht="18" customHeight="1" x14ac:dyDescent="0.2">
      <c r="A8" s="203"/>
      <c r="B8" s="205"/>
      <c r="C8" s="207"/>
      <c r="D8" s="205"/>
      <c r="E8" s="205"/>
      <c r="F8" s="210" t="s">
        <v>90</v>
      </c>
      <c r="G8" s="211"/>
      <c r="H8" s="211"/>
      <c r="I8" s="211"/>
      <c r="J8" s="212"/>
      <c r="K8" s="213" t="s">
        <v>91</v>
      </c>
      <c r="L8" s="205" t="s">
        <v>92</v>
      </c>
      <c r="M8" s="213" t="s">
        <v>93</v>
      </c>
      <c r="N8" s="213" t="s">
        <v>94</v>
      </c>
      <c r="O8" s="205" t="s">
        <v>95</v>
      </c>
      <c r="P8" s="205" t="s">
        <v>96</v>
      </c>
      <c r="Q8" s="213" t="s">
        <v>97</v>
      </c>
    </row>
    <row r="9" spans="1:26" s="48" customFormat="1" ht="20.25" customHeight="1" x14ac:dyDescent="0.2">
      <c r="A9" s="203"/>
      <c r="B9" s="205"/>
      <c r="C9" s="207"/>
      <c r="D9" s="205"/>
      <c r="E9" s="205"/>
      <c r="F9" s="206" t="s">
        <v>98</v>
      </c>
      <c r="G9" s="201" t="s">
        <v>99</v>
      </c>
      <c r="H9" s="201"/>
      <c r="I9" s="201"/>
      <c r="J9" s="201"/>
      <c r="K9" s="214"/>
      <c r="L9" s="205"/>
      <c r="M9" s="214"/>
      <c r="N9" s="214"/>
      <c r="O9" s="205"/>
      <c r="P9" s="205"/>
      <c r="Q9" s="214"/>
    </row>
    <row r="10" spans="1:26" s="48" customFormat="1" ht="238.5" customHeight="1" x14ac:dyDescent="0.2">
      <c r="A10" s="204"/>
      <c r="B10" s="205"/>
      <c r="C10" s="207"/>
      <c r="D10" s="205"/>
      <c r="E10" s="205"/>
      <c r="F10" s="207"/>
      <c r="G10" s="49" t="s">
        <v>100</v>
      </c>
      <c r="H10" s="49" t="s">
        <v>101</v>
      </c>
      <c r="I10" s="49" t="s">
        <v>102</v>
      </c>
      <c r="J10" s="49" t="s">
        <v>103</v>
      </c>
      <c r="K10" s="201"/>
      <c r="L10" s="205"/>
      <c r="M10" s="201"/>
      <c r="N10" s="201"/>
      <c r="O10" s="205"/>
      <c r="P10" s="205"/>
      <c r="Q10" s="201"/>
    </row>
    <row r="11" spans="1:26" s="52" customFormat="1" ht="15" x14ac:dyDescent="0.25">
      <c r="A11" s="50">
        <v>1</v>
      </c>
      <c r="B11" s="50">
        <v>2</v>
      </c>
      <c r="C11" s="51">
        <v>3</v>
      </c>
      <c r="D11" s="50">
        <v>4</v>
      </c>
      <c r="E11" s="50">
        <v>5</v>
      </c>
      <c r="F11" s="51">
        <v>6</v>
      </c>
      <c r="G11" s="50">
        <v>7</v>
      </c>
      <c r="H11" s="50">
        <v>8</v>
      </c>
      <c r="I11" s="51">
        <v>9</v>
      </c>
      <c r="J11" s="50">
        <v>10</v>
      </c>
      <c r="K11" s="50">
        <v>11</v>
      </c>
      <c r="L11" s="51">
        <v>12</v>
      </c>
      <c r="M11" s="50">
        <v>13</v>
      </c>
      <c r="N11" s="51">
        <v>14</v>
      </c>
      <c r="O11" s="50">
        <v>15</v>
      </c>
      <c r="P11" s="51">
        <v>16</v>
      </c>
      <c r="Q11" s="50">
        <v>17</v>
      </c>
    </row>
    <row r="12" spans="1:26" s="56" customFormat="1" ht="15.75" x14ac:dyDescent="0.2">
      <c r="A12" s="53" t="s">
        <v>104</v>
      </c>
      <c r="B12" s="54">
        <v>20996697279</v>
      </c>
      <c r="C12" s="55">
        <v>22517076004</v>
      </c>
      <c r="D12" s="55">
        <v>22517076004</v>
      </c>
      <c r="E12" s="55">
        <f>C12-B12</f>
        <v>1520378725</v>
      </c>
      <c r="F12" s="55">
        <v>316849094</v>
      </c>
      <c r="G12" s="55">
        <v>19039853</v>
      </c>
      <c r="H12" s="55">
        <v>294759241</v>
      </c>
      <c r="I12" s="55">
        <v>2700000</v>
      </c>
      <c r="J12" s="55">
        <v>350000</v>
      </c>
      <c r="K12" s="55">
        <v>108180</v>
      </c>
      <c r="L12" s="55">
        <v>8236732</v>
      </c>
      <c r="M12" s="55">
        <v>150921</v>
      </c>
      <c r="N12" s="55">
        <v>234123</v>
      </c>
      <c r="O12" s="55">
        <v>829668</v>
      </c>
      <c r="P12" s="55">
        <f>P13+P14+P15+P16+P17+P18+P20+P22+P28</f>
        <v>1662322</v>
      </c>
      <c r="Q12" s="55">
        <f>Q13+Q28</f>
        <v>207207</v>
      </c>
    </row>
    <row r="13" spans="1:26" s="64" customFormat="1" ht="19.5" customHeight="1" x14ac:dyDescent="0.2">
      <c r="A13" s="57" t="s">
        <v>31</v>
      </c>
      <c r="B13" s="58">
        <v>908940062.70000005</v>
      </c>
      <c r="C13" s="59">
        <v>1010393352</v>
      </c>
      <c r="D13" s="59">
        <v>1163437038.7</v>
      </c>
      <c r="E13" s="60">
        <f t="shared" ref="E13:E27" si="0">C13-B13</f>
        <v>101453289.29999995</v>
      </c>
      <c r="F13" s="59"/>
      <c r="G13" s="61">
        <v>12229335.4</v>
      </c>
      <c r="H13" s="61">
        <v>166561651.19999999</v>
      </c>
      <c r="I13" s="61">
        <v>2675827.9</v>
      </c>
      <c r="J13" s="59"/>
      <c r="K13" s="59">
        <v>70053.600000000006</v>
      </c>
      <c r="L13" s="62">
        <v>8236732</v>
      </c>
      <c r="M13" s="60">
        <v>150921</v>
      </c>
      <c r="N13" s="63">
        <v>234123</v>
      </c>
      <c r="O13" s="62"/>
      <c r="P13" s="61">
        <v>1098733.3</v>
      </c>
      <c r="Q13" s="61">
        <v>169714</v>
      </c>
    </row>
    <row r="14" spans="1:26" s="64" customFormat="1" ht="16.5" x14ac:dyDescent="0.2">
      <c r="A14" s="65" t="s">
        <v>33</v>
      </c>
      <c r="B14" s="66">
        <v>1030363707</v>
      </c>
      <c r="C14" s="59">
        <v>1148199687</v>
      </c>
      <c r="D14" s="59">
        <v>1106652264.5</v>
      </c>
      <c r="E14" s="60">
        <f t="shared" si="0"/>
        <v>117835980</v>
      </c>
      <c r="F14" s="59"/>
      <c r="G14" s="61"/>
      <c r="H14" s="61">
        <v>851899.6</v>
      </c>
      <c r="I14" s="59"/>
      <c r="J14" s="59"/>
      <c r="K14" s="59"/>
      <c r="L14" s="63"/>
      <c r="M14" s="63"/>
      <c r="N14" s="63"/>
      <c r="O14" s="62"/>
      <c r="P14" s="61">
        <v>6613.9</v>
      </c>
      <c r="Q14" s="59"/>
    </row>
    <row r="15" spans="1:26" s="64" customFormat="1" ht="36" customHeight="1" x14ac:dyDescent="0.2">
      <c r="A15" s="65" t="s">
        <v>35</v>
      </c>
      <c r="B15" s="66">
        <v>1071897410</v>
      </c>
      <c r="C15" s="59">
        <v>1262039415</v>
      </c>
      <c r="D15" s="59">
        <v>1289693030.4000001</v>
      </c>
      <c r="E15" s="60">
        <f t="shared" si="0"/>
        <v>190142005</v>
      </c>
      <c r="F15" s="59"/>
      <c r="G15" s="61"/>
      <c r="H15" s="61">
        <v>51800</v>
      </c>
      <c r="I15" s="59"/>
      <c r="J15" s="59"/>
      <c r="K15" s="59"/>
      <c r="L15" s="63"/>
      <c r="M15" s="63"/>
      <c r="N15" s="63"/>
      <c r="O15" s="62"/>
      <c r="P15" s="61">
        <v>47895.4</v>
      </c>
      <c r="Q15" s="59"/>
    </row>
    <row r="16" spans="1:26" s="64" customFormat="1" ht="16.5" x14ac:dyDescent="0.2">
      <c r="A16" s="65" t="s">
        <v>37</v>
      </c>
      <c r="B16" s="66">
        <v>1210049686</v>
      </c>
      <c r="C16" s="59">
        <v>1264558594</v>
      </c>
      <c r="D16" s="59">
        <v>1290318583.0999999</v>
      </c>
      <c r="E16" s="60">
        <f t="shared" si="0"/>
        <v>54508908</v>
      </c>
      <c r="F16" s="59"/>
      <c r="G16" s="61"/>
      <c r="H16" s="61">
        <v>4089603</v>
      </c>
      <c r="I16" s="59"/>
      <c r="J16" s="59"/>
      <c r="K16" s="59"/>
      <c r="L16" s="63"/>
      <c r="M16" s="63"/>
      <c r="N16" s="63"/>
      <c r="O16" s="62">
        <v>829668</v>
      </c>
      <c r="P16" s="61">
        <v>9283</v>
      </c>
      <c r="Q16" s="59"/>
    </row>
    <row r="17" spans="1:17" s="64" customFormat="1" ht="16.5" x14ac:dyDescent="0.2">
      <c r="A17" s="65" t="s">
        <v>39</v>
      </c>
      <c r="B17" s="66">
        <v>2027397171</v>
      </c>
      <c r="C17" s="59">
        <v>2171115595</v>
      </c>
      <c r="D17" s="59">
        <v>2215538345.3000002</v>
      </c>
      <c r="E17" s="60">
        <f t="shared" si="0"/>
        <v>143718424</v>
      </c>
      <c r="F17" s="59"/>
      <c r="G17" s="61">
        <v>364463.8</v>
      </c>
      <c r="H17" s="61">
        <v>5426782.7000000002</v>
      </c>
      <c r="I17" s="59"/>
      <c r="J17" s="59"/>
      <c r="K17" s="59"/>
      <c r="L17" s="63"/>
      <c r="M17" s="63"/>
      <c r="N17" s="63"/>
      <c r="O17" s="62"/>
      <c r="P17" s="61">
        <v>375166.8</v>
      </c>
      <c r="Q17" s="59"/>
    </row>
    <row r="18" spans="1:17" s="64" customFormat="1" ht="19.5" customHeight="1" x14ac:dyDescent="0.2">
      <c r="A18" s="65" t="s">
        <v>41</v>
      </c>
      <c r="B18" s="66">
        <v>4663442896</v>
      </c>
      <c r="C18" s="59">
        <v>4715889660</v>
      </c>
      <c r="D18" s="59">
        <v>4689166566.6000004</v>
      </c>
      <c r="E18" s="60">
        <f t="shared" si="0"/>
        <v>52446764</v>
      </c>
      <c r="F18" s="59"/>
      <c r="G18" s="61"/>
      <c r="H18" s="61">
        <v>10000</v>
      </c>
      <c r="I18" s="59"/>
      <c r="J18" s="59"/>
      <c r="K18" s="59"/>
      <c r="L18" s="63"/>
      <c r="M18" s="63"/>
      <c r="N18" s="63"/>
      <c r="O18" s="62"/>
      <c r="P18" s="61">
        <v>260.60000000000002</v>
      </c>
      <c r="Q18" s="59"/>
    </row>
    <row r="19" spans="1:17" s="64" customFormat="1" ht="18.75" customHeight="1" x14ac:dyDescent="0.2">
      <c r="A19" s="65" t="s">
        <v>43</v>
      </c>
      <c r="B19" s="66">
        <v>336481716</v>
      </c>
      <c r="C19" s="59">
        <v>623106309</v>
      </c>
      <c r="D19" s="59">
        <v>597095462</v>
      </c>
      <c r="E19" s="60">
        <f t="shared" si="0"/>
        <v>286624593</v>
      </c>
      <c r="F19" s="59"/>
      <c r="G19" s="61"/>
      <c r="H19" s="61"/>
      <c r="I19" s="59"/>
      <c r="J19" s="59"/>
      <c r="K19" s="59"/>
      <c r="L19" s="63"/>
      <c r="M19" s="63"/>
      <c r="N19" s="63"/>
      <c r="O19" s="62"/>
      <c r="P19" s="61"/>
      <c r="Q19" s="59"/>
    </row>
    <row r="20" spans="1:17" s="64" customFormat="1" ht="20.25" customHeight="1" x14ac:dyDescent="0.2">
      <c r="A20" s="65" t="s">
        <v>45</v>
      </c>
      <c r="B20" s="66">
        <v>197462331</v>
      </c>
      <c r="C20" s="59">
        <v>252810914</v>
      </c>
      <c r="D20" s="59">
        <v>265717689.90000001</v>
      </c>
      <c r="E20" s="60">
        <f t="shared" si="0"/>
        <v>55348583</v>
      </c>
      <c r="F20" s="59"/>
      <c r="G20" s="61"/>
      <c r="H20" s="61">
        <v>1634157.4</v>
      </c>
      <c r="I20" s="59"/>
      <c r="J20" s="59"/>
      <c r="K20" s="59"/>
      <c r="L20" s="63"/>
      <c r="M20" s="63"/>
      <c r="N20" s="63"/>
      <c r="O20" s="62"/>
      <c r="P20" s="61">
        <v>573.5</v>
      </c>
      <c r="Q20" s="59"/>
    </row>
    <row r="21" spans="1:17" s="64" customFormat="1" ht="21.75" customHeight="1" x14ac:dyDescent="0.2">
      <c r="A21" s="65" t="s">
        <v>47</v>
      </c>
      <c r="B21" s="66">
        <v>109938511</v>
      </c>
      <c r="C21" s="59">
        <v>184752773</v>
      </c>
      <c r="D21" s="59">
        <v>189101019</v>
      </c>
      <c r="E21" s="60">
        <f t="shared" si="0"/>
        <v>74814262</v>
      </c>
      <c r="F21" s="59"/>
      <c r="G21" s="61"/>
      <c r="H21" s="61"/>
      <c r="I21" s="59"/>
      <c r="J21" s="59"/>
      <c r="K21" s="59"/>
      <c r="L21" s="63"/>
      <c r="M21" s="63"/>
      <c r="N21" s="63"/>
      <c r="O21" s="62"/>
      <c r="P21" s="61"/>
      <c r="Q21" s="59"/>
    </row>
    <row r="22" spans="1:17" s="64" customFormat="1" ht="53.25" customHeight="1" x14ac:dyDescent="0.2">
      <c r="A22" s="65" t="s">
        <v>48</v>
      </c>
      <c r="B22" s="66">
        <v>433731024</v>
      </c>
      <c r="C22" s="59">
        <v>683209621</v>
      </c>
      <c r="D22" s="59">
        <v>765660223.70000005</v>
      </c>
      <c r="E22" s="60">
        <f t="shared" si="0"/>
        <v>249478597</v>
      </c>
      <c r="F22" s="59"/>
      <c r="G22" s="61">
        <v>2788716.9</v>
      </c>
      <c r="H22" s="61">
        <v>97121319.799999997</v>
      </c>
      <c r="I22" s="59"/>
      <c r="J22" s="59"/>
      <c r="K22" s="59"/>
      <c r="L22" s="63"/>
      <c r="M22" s="63"/>
      <c r="N22" s="63"/>
      <c r="O22" s="62"/>
      <c r="P22" s="61">
        <v>12066</v>
      </c>
      <c r="Q22" s="59"/>
    </row>
    <row r="23" spans="1:17" s="64" customFormat="1" ht="36" customHeight="1" x14ac:dyDescent="0.2">
      <c r="A23" s="65" t="s">
        <v>105</v>
      </c>
      <c r="B23" s="66">
        <v>181484873</v>
      </c>
      <c r="C23" s="59">
        <v>229026652</v>
      </c>
      <c r="D23" s="59">
        <v>227811922</v>
      </c>
      <c r="E23" s="60">
        <f t="shared" si="0"/>
        <v>47541779</v>
      </c>
      <c r="F23" s="59"/>
      <c r="G23" s="59"/>
      <c r="H23" s="59"/>
      <c r="I23" s="59"/>
      <c r="J23" s="59"/>
      <c r="K23" s="59"/>
      <c r="L23" s="63"/>
      <c r="M23" s="63"/>
      <c r="N23" s="63"/>
      <c r="O23" s="62"/>
      <c r="P23" s="61"/>
      <c r="Q23" s="59"/>
    </row>
    <row r="24" spans="1:17" s="64" customFormat="1" ht="20.25" customHeight="1" x14ac:dyDescent="0.2">
      <c r="A24" s="65" t="s">
        <v>51</v>
      </c>
      <c r="B24" s="66">
        <v>647241258</v>
      </c>
      <c r="C24" s="59">
        <v>835381644</v>
      </c>
      <c r="D24" s="59">
        <v>832496327</v>
      </c>
      <c r="E24" s="60">
        <f t="shared" si="0"/>
        <v>188140386</v>
      </c>
      <c r="F24" s="59"/>
      <c r="G24" s="59"/>
      <c r="H24" s="59"/>
      <c r="I24" s="59"/>
      <c r="J24" s="59"/>
      <c r="K24" s="59"/>
      <c r="L24" s="63"/>
      <c r="M24" s="63"/>
      <c r="N24" s="63"/>
      <c r="O24" s="62"/>
      <c r="P24" s="61"/>
      <c r="Q24" s="59"/>
    </row>
    <row r="25" spans="1:17" s="64" customFormat="1" ht="16.5" x14ac:dyDescent="0.2">
      <c r="A25" s="57" t="s">
        <v>53</v>
      </c>
      <c r="B25" s="58">
        <v>1424194202.3</v>
      </c>
      <c r="C25" s="61">
        <v>1298811866</v>
      </c>
      <c r="D25" s="61">
        <v>1079950411.8</v>
      </c>
      <c r="E25" s="60">
        <f t="shared" si="0"/>
        <v>-125382336.29999995</v>
      </c>
      <c r="F25" s="61"/>
      <c r="G25" s="61"/>
      <c r="H25" s="61"/>
      <c r="J25" s="61"/>
      <c r="K25" s="61"/>
      <c r="L25" s="62"/>
      <c r="O25" s="62"/>
      <c r="P25" s="67"/>
    </row>
    <row r="26" spans="1:17" s="64" customFormat="1" ht="16.5" x14ac:dyDescent="0.2">
      <c r="A26" s="57" t="s">
        <v>55</v>
      </c>
      <c r="B26" s="58">
        <v>1759017679</v>
      </c>
      <c r="C26" s="59">
        <v>1842725170</v>
      </c>
      <c r="D26" s="59">
        <v>1809382368</v>
      </c>
      <c r="E26" s="60">
        <f t="shared" si="0"/>
        <v>83707491</v>
      </c>
      <c r="F26" s="59"/>
      <c r="G26" s="59"/>
      <c r="H26" s="59"/>
      <c r="I26" s="59"/>
      <c r="J26" s="59"/>
      <c r="K26" s="59"/>
      <c r="L26" s="63"/>
      <c r="M26" s="63"/>
      <c r="N26" s="63"/>
      <c r="O26" s="62"/>
      <c r="P26" s="61"/>
      <c r="Q26" s="59"/>
    </row>
    <row r="27" spans="1:17" s="64" customFormat="1" ht="16.5" x14ac:dyDescent="0.2">
      <c r="A27" s="57" t="s">
        <v>57</v>
      </c>
      <c r="B27" s="58">
        <v>4995054752</v>
      </c>
      <c r="C27" s="59">
        <v>4995054752</v>
      </c>
      <c r="D27" s="59">
        <v>4995054752</v>
      </c>
      <c r="E27" s="60">
        <f t="shared" si="0"/>
        <v>0</v>
      </c>
      <c r="F27" s="59"/>
      <c r="G27" s="59"/>
      <c r="H27" s="59"/>
      <c r="I27" s="59"/>
      <c r="J27" s="59"/>
      <c r="K27" s="59"/>
      <c r="L27" s="63"/>
      <c r="M27" s="63"/>
      <c r="N27" s="63"/>
      <c r="O27" s="62"/>
      <c r="P27" s="61"/>
      <c r="Q27" s="59"/>
    </row>
    <row r="28" spans="1:17" s="75" customFormat="1" ht="16.5" x14ac:dyDescent="0.2">
      <c r="A28" s="68" t="s">
        <v>106</v>
      </c>
      <c r="B28" s="69"/>
      <c r="C28" s="70"/>
      <c r="D28" s="71"/>
      <c r="E28" s="72"/>
      <c r="F28" s="73">
        <v>23043536.300000001</v>
      </c>
      <c r="G28" s="73">
        <v>3657336.9</v>
      </c>
      <c r="H28" s="73">
        <v>19012027.300000001</v>
      </c>
      <c r="I28" s="73">
        <v>24172.1</v>
      </c>
      <c r="J28" s="73">
        <v>350000</v>
      </c>
      <c r="K28" s="73">
        <v>38126.400000000001</v>
      </c>
      <c r="L28" s="73"/>
      <c r="M28" s="73"/>
      <c r="N28" s="73"/>
      <c r="O28" s="74"/>
      <c r="P28" s="73">
        <v>111729.5</v>
      </c>
      <c r="Q28" s="73">
        <v>37493</v>
      </c>
    </row>
    <row r="29" spans="1:17" x14ac:dyDescent="0.2">
      <c r="B29" s="77"/>
      <c r="C29" s="78"/>
      <c r="D29" s="79"/>
    </row>
    <row r="30" spans="1:17" x14ac:dyDescent="0.2">
      <c r="B30" s="77"/>
      <c r="C30" s="78"/>
      <c r="D30" s="79"/>
      <c r="G30" s="82"/>
      <c r="H30" s="82"/>
    </row>
    <row r="31" spans="1:17" x14ac:dyDescent="0.2">
      <c r="B31" s="77"/>
      <c r="C31" s="78"/>
      <c r="D31" s="79"/>
      <c r="F31" s="83"/>
      <c r="G31" s="83"/>
      <c r="H31" s="83"/>
      <c r="I31" s="83"/>
      <c r="J31" s="83"/>
      <c r="K31" s="83"/>
      <c r="L31" s="84"/>
      <c r="M31" s="84"/>
      <c r="N31" s="84"/>
      <c r="O31" s="84"/>
    </row>
    <row r="32" spans="1:17" x14ac:dyDescent="0.2">
      <c r="B32" s="77"/>
      <c r="C32" s="78"/>
      <c r="D32" s="79"/>
      <c r="G32" s="82"/>
      <c r="H32" s="82"/>
      <c r="I32" s="82"/>
    </row>
    <row r="33" spans="1:15" x14ac:dyDescent="0.2">
      <c r="B33" s="77"/>
      <c r="C33" s="78"/>
      <c r="D33" s="79"/>
      <c r="E33" s="83"/>
    </row>
    <row r="34" spans="1:15" x14ac:dyDescent="0.2">
      <c r="A34" s="80"/>
      <c r="B34" s="78"/>
      <c r="C34" s="78"/>
      <c r="D34" s="79"/>
      <c r="G34" s="83"/>
      <c r="H34" s="83"/>
      <c r="I34" s="83"/>
      <c r="O34" s="80"/>
    </row>
    <row r="35" spans="1:15" x14ac:dyDescent="0.2">
      <c r="B35" s="77"/>
      <c r="C35" s="78"/>
      <c r="D35" s="79"/>
    </row>
    <row r="36" spans="1:15" x14ac:dyDescent="0.2">
      <c r="B36" s="77"/>
      <c r="C36" s="78"/>
      <c r="D36" s="79"/>
    </row>
    <row r="37" spans="1:15" x14ac:dyDescent="0.2">
      <c r="A37" s="80"/>
      <c r="B37" s="78"/>
      <c r="C37" s="78"/>
      <c r="D37" s="79"/>
      <c r="L37" s="84"/>
      <c r="M37" s="84"/>
      <c r="N37" s="84"/>
      <c r="O37" s="80"/>
    </row>
    <row r="38" spans="1:15" x14ac:dyDescent="0.2">
      <c r="B38" s="77"/>
      <c r="C38" s="78"/>
      <c r="D38" s="79"/>
    </row>
    <row r="39" spans="1:15" x14ac:dyDescent="0.2">
      <c r="B39" s="77"/>
      <c r="C39" s="78"/>
      <c r="D39" s="79"/>
    </row>
    <row r="40" spans="1:15" x14ac:dyDescent="0.2">
      <c r="B40" s="77"/>
      <c r="C40" s="78"/>
      <c r="D40" s="79"/>
    </row>
    <row r="41" spans="1:15" x14ac:dyDescent="0.2">
      <c r="B41" s="77"/>
      <c r="C41" s="78"/>
      <c r="D41" s="79"/>
    </row>
    <row r="42" spans="1:15" x14ac:dyDescent="0.2">
      <c r="B42" s="77"/>
      <c r="C42" s="78"/>
      <c r="D42" s="79"/>
    </row>
    <row r="43" spans="1:15" x14ac:dyDescent="0.2">
      <c r="B43" s="77"/>
      <c r="C43" s="78"/>
      <c r="D43" s="79"/>
    </row>
    <row r="44" spans="1:15" x14ac:dyDescent="0.2">
      <c r="C44" s="78"/>
      <c r="D44" s="79"/>
    </row>
    <row r="45" spans="1:15" x14ac:dyDescent="0.2">
      <c r="D45" s="79">
        <f t="shared" ref="D45" si="1">C28-C45</f>
        <v>0</v>
      </c>
    </row>
  </sheetData>
  <mergeCells count="17">
    <mergeCell ref="F9:F10"/>
    <mergeCell ref="G9:J9"/>
    <mergeCell ref="A3:O4"/>
    <mergeCell ref="A7:A10"/>
    <mergeCell ref="B7:B10"/>
    <mergeCell ref="C7:C10"/>
    <mergeCell ref="D7:D10"/>
    <mergeCell ref="E7:E10"/>
    <mergeCell ref="F7:Q7"/>
    <mergeCell ref="F8:J8"/>
    <mergeCell ref="K8:K10"/>
    <mergeCell ref="L8:L10"/>
    <mergeCell ref="M8:M10"/>
    <mergeCell ref="N8:N10"/>
    <mergeCell ref="O8:O10"/>
    <mergeCell ref="P8:P10"/>
    <mergeCell ref="Q8:Q10"/>
  </mergeCells>
  <printOptions horizontalCentered="1"/>
  <pageMargins left="0.23622047244094491" right="0.27559055118110237" top="0.51181102362204722" bottom="0.47244094488188981" header="0.35433070866141736" footer="0.23622047244094491"/>
  <pageSetup paperSize="9" scale="40" firstPageNumber="234" fitToHeight="0" orientation="landscape" useFirstPageNumber="1" r:id="rId1"/>
  <headerFooter>
    <oddHeader>&amp;C&amp;12&amp;P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showGridLines="0" showZeros="0" view="pageBreakPreview" zoomScale="70" zoomScaleNormal="70" zoomScaleSheetLayoutView="70" workbookViewId="0">
      <pane ySplit="7" topLeftCell="A8" activePane="bottomLeft" state="frozen"/>
      <selection pane="bottomLeft" activeCell="N10" sqref="N10"/>
    </sheetView>
  </sheetViews>
  <sheetFormatPr defaultColWidth="9.140625" defaultRowHeight="15" x14ac:dyDescent="0.2"/>
  <cols>
    <col min="1" max="1" width="3.5703125" style="87" customWidth="1"/>
    <col min="2" max="2" width="4.5703125" style="87" customWidth="1"/>
    <col min="3" max="3" width="5.140625" style="87" customWidth="1"/>
    <col min="4" max="4" width="80.7109375" style="175" customWidth="1"/>
    <col min="5" max="9" width="20.7109375" style="175" customWidth="1"/>
    <col min="10" max="16384" width="9.140625" style="175"/>
  </cols>
  <sheetData>
    <row r="1" spans="1:13" s="90" customFormat="1" ht="18.75" x14ac:dyDescent="0.25">
      <c r="A1" s="215" t="s">
        <v>178</v>
      </c>
      <c r="B1" s="215"/>
      <c r="C1" s="215"/>
      <c r="D1" s="215"/>
      <c r="E1" s="215"/>
      <c r="F1" s="215"/>
      <c r="G1" s="215"/>
      <c r="H1" s="215"/>
      <c r="I1" s="215"/>
      <c r="J1" s="113"/>
    </row>
    <row r="2" spans="1:13" s="90" customFormat="1" ht="18.75" x14ac:dyDescent="0.25">
      <c r="A2" s="173"/>
      <c r="B2" s="173"/>
      <c r="C2" s="173"/>
      <c r="D2" s="173"/>
      <c r="E2" s="173"/>
      <c r="F2" s="173"/>
      <c r="G2" s="173"/>
      <c r="H2" s="173"/>
      <c r="I2" s="173"/>
      <c r="J2" s="113"/>
    </row>
    <row r="3" spans="1:13" s="90" customFormat="1" ht="20.25" x14ac:dyDescent="0.3">
      <c r="A3" s="216" t="s">
        <v>179</v>
      </c>
      <c r="B3" s="216"/>
      <c r="C3" s="216"/>
      <c r="D3" s="216"/>
      <c r="E3" s="216"/>
      <c r="F3" s="216"/>
      <c r="G3" s="216"/>
      <c r="H3" s="216"/>
      <c r="I3" s="216"/>
    </row>
    <row r="4" spans="1:13" s="90" customFormat="1" ht="20.25" x14ac:dyDescent="0.3">
      <c r="A4" s="174"/>
      <c r="B4" s="174"/>
      <c r="C4" s="174"/>
      <c r="D4" s="174"/>
      <c r="E4" s="174"/>
      <c r="F4" s="174"/>
      <c r="G4" s="174"/>
      <c r="H4" s="174"/>
      <c r="I4" s="174"/>
    </row>
    <row r="5" spans="1:13" ht="15.75" customHeight="1" x14ac:dyDescent="0.2">
      <c r="A5" s="217" t="s">
        <v>83</v>
      </c>
      <c r="B5" s="217"/>
      <c r="C5" s="217"/>
      <c r="D5" s="217"/>
      <c r="E5" s="217"/>
      <c r="F5" s="217"/>
      <c r="G5" s="217"/>
      <c r="H5" s="217"/>
      <c r="I5" s="217"/>
    </row>
    <row r="6" spans="1:13" s="176" customFormat="1" ht="131.25" customHeight="1" x14ac:dyDescent="0.2">
      <c r="A6" s="218" t="s">
        <v>180</v>
      </c>
      <c r="B6" s="218"/>
      <c r="C6" s="218"/>
      <c r="D6" s="197" t="s">
        <v>84</v>
      </c>
      <c r="E6" s="197" t="s">
        <v>181</v>
      </c>
      <c r="F6" s="197" t="s">
        <v>182</v>
      </c>
      <c r="G6" s="197" t="s">
        <v>183</v>
      </c>
      <c r="H6" s="197" t="s">
        <v>184</v>
      </c>
      <c r="I6" s="198" t="s">
        <v>185</v>
      </c>
    </row>
    <row r="7" spans="1:13" ht="16.5" customHeight="1" x14ac:dyDescent="0.2">
      <c r="A7" s="219">
        <v>1</v>
      </c>
      <c r="B7" s="219"/>
      <c r="C7" s="219"/>
      <c r="D7" s="99">
        <v>2</v>
      </c>
      <c r="E7" s="98">
        <v>3</v>
      </c>
      <c r="F7" s="98">
        <v>4</v>
      </c>
      <c r="G7" s="98">
        <v>5</v>
      </c>
      <c r="H7" s="98">
        <v>6</v>
      </c>
      <c r="I7" s="100">
        <v>7</v>
      </c>
    </row>
    <row r="8" spans="1:13" s="181" customFormat="1" ht="18.75" x14ac:dyDescent="0.2">
      <c r="A8" s="177"/>
      <c r="B8" s="177"/>
      <c r="C8" s="177"/>
      <c r="D8" s="178" t="s">
        <v>186</v>
      </c>
      <c r="E8" s="179">
        <v>6148215970</v>
      </c>
      <c r="F8" s="179">
        <v>6148215970</v>
      </c>
      <c r="G8" s="180">
        <f>G9+G14+G19+G22</f>
        <v>4567171205.6999998</v>
      </c>
      <c r="H8" s="179">
        <f>G8-F8</f>
        <v>-1581044764.3000002</v>
      </c>
      <c r="I8" s="180">
        <f>G8/F8*100</f>
        <v>74.284495339548059</v>
      </c>
    </row>
    <row r="9" spans="1:13" s="186" customFormat="1" ht="18.75" x14ac:dyDescent="0.2">
      <c r="A9" s="182">
        <v>1</v>
      </c>
      <c r="B9" s="182"/>
      <c r="C9" s="182"/>
      <c r="D9" s="183" t="s">
        <v>22</v>
      </c>
      <c r="E9" s="184">
        <v>6143214475</v>
      </c>
      <c r="F9" s="184">
        <v>6143214475</v>
      </c>
      <c r="G9" s="184">
        <v>4557417577.8999996</v>
      </c>
      <c r="H9" s="185">
        <f>G9-F9</f>
        <v>-1585796897.1000004</v>
      </c>
      <c r="I9" s="185">
        <f t="shared" ref="I9:I24" si="0">G9/F9*100</f>
        <v>74.186203272676707</v>
      </c>
    </row>
    <row r="10" spans="1:13" s="190" customFormat="1" ht="18.75" x14ac:dyDescent="0.2">
      <c r="A10" s="187"/>
      <c r="B10" s="187">
        <v>1</v>
      </c>
      <c r="C10" s="187"/>
      <c r="D10" s="188" t="s">
        <v>187</v>
      </c>
      <c r="E10" s="189">
        <v>1781437640</v>
      </c>
      <c r="F10" s="189">
        <v>1781437640</v>
      </c>
      <c r="G10" s="189">
        <v>1532974154.2</v>
      </c>
      <c r="H10" s="185">
        <f t="shared" ref="H10:H24" si="1">G10-F10</f>
        <v>-248463485.79999995</v>
      </c>
      <c r="I10" s="185">
        <f t="shared" si="0"/>
        <v>86.052641966181881</v>
      </c>
    </row>
    <row r="11" spans="1:13" s="190" customFormat="1" ht="18.75" x14ac:dyDescent="0.2">
      <c r="A11" s="187"/>
      <c r="B11" s="187"/>
      <c r="C11" s="187">
        <v>1</v>
      </c>
      <c r="D11" s="188" t="s">
        <v>188</v>
      </c>
      <c r="E11" s="189">
        <v>1781437640</v>
      </c>
      <c r="F11" s="189">
        <v>1781437640</v>
      </c>
      <c r="G11" s="189">
        <v>1532974154.2</v>
      </c>
      <c r="H11" s="185">
        <f t="shared" si="1"/>
        <v>-248463485.79999995</v>
      </c>
      <c r="I11" s="185">
        <f t="shared" si="0"/>
        <v>86.052641966181881</v>
      </c>
    </row>
    <row r="12" spans="1:13" s="190" customFormat="1" ht="18.75" x14ac:dyDescent="0.2">
      <c r="A12" s="187"/>
      <c r="B12" s="187">
        <v>5</v>
      </c>
      <c r="C12" s="187"/>
      <c r="D12" s="188" t="s">
        <v>189</v>
      </c>
      <c r="E12" s="189">
        <v>4361776835</v>
      </c>
      <c r="F12" s="189">
        <v>4361776835</v>
      </c>
      <c r="G12" s="189">
        <v>3024443423.6999998</v>
      </c>
      <c r="H12" s="185">
        <f t="shared" si="1"/>
        <v>-1337333411.3000002</v>
      </c>
      <c r="I12" s="185">
        <f t="shared" si="0"/>
        <v>69.339710354530311</v>
      </c>
    </row>
    <row r="13" spans="1:13" s="190" customFormat="1" ht="18.75" x14ac:dyDescent="0.2">
      <c r="A13" s="187"/>
      <c r="B13" s="187"/>
      <c r="C13" s="187">
        <v>3</v>
      </c>
      <c r="D13" s="188" t="s">
        <v>190</v>
      </c>
      <c r="E13" s="189">
        <v>4361776835</v>
      </c>
      <c r="F13" s="189">
        <v>4361776835</v>
      </c>
      <c r="G13" s="189">
        <v>3024443423.6999998</v>
      </c>
      <c r="H13" s="185">
        <f t="shared" si="1"/>
        <v>-1337333411.3000002</v>
      </c>
      <c r="I13" s="185">
        <f t="shared" si="0"/>
        <v>69.339710354530311</v>
      </c>
    </row>
    <row r="14" spans="1:13" s="186" customFormat="1" ht="18.75" x14ac:dyDescent="0.2">
      <c r="A14" s="182">
        <v>2</v>
      </c>
      <c r="B14" s="182"/>
      <c r="C14" s="182"/>
      <c r="D14" s="183" t="s">
        <v>24</v>
      </c>
      <c r="E14" s="184">
        <v>4001495</v>
      </c>
      <c r="F14" s="184">
        <v>4001495</v>
      </c>
      <c r="G14" s="184">
        <v>8464154.8000000007</v>
      </c>
      <c r="H14" s="191">
        <f t="shared" si="1"/>
        <v>4462659.8000000007</v>
      </c>
      <c r="I14" s="191">
        <f t="shared" si="0"/>
        <v>211.52481260129031</v>
      </c>
    </row>
    <row r="15" spans="1:13" s="190" customFormat="1" ht="78" customHeight="1" x14ac:dyDescent="0.2">
      <c r="A15" s="187"/>
      <c r="B15" s="187">
        <v>4</v>
      </c>
      <c r="C15" s="187"/>
      <c r="D15" s="188" t="s">
        <v>191</v>
      </c>
      <c r="E15" s="189">
        <v>4001495</v>
      </c>
      <c r="F15" s="189">
        <v>4001495</v>
      </c>
      <c r="G15" s="189">
        <v>8155526</v>
      </c>
      <c r="H15" s="185">
        <f t="shared" si="1"/>
        <v>4154031</v>
      </c>
      <c r="I15" s="185">
        <f t="shared" si="0"/>
        <v>203.81197527424123</v>
      </c>
    </row>
    <row r="16" spans="1:13" s="88" customFormat="1" ht="97.5" customHeight="1" x14ac:dyDescent="0.2">
      <c r="A16" s="187"/>
      <c r="B16" s="187"/>
      <c r="C16" s="187">
        <v>2</v>
      </c>
      <c r="D16" s="188" t="s">
        <v>192</v>
      </c>
      <c r="E16" s="189">
        <v>4001495</v>
      </c>
      <c r="F16" s="189">
        <v>4001495</v>
      </c>
      <c r="G16" s="189">
        <v>8155526</v>
      </c>
      <c r="H16" s="185">
        <f t="shared" si="1"/>
        <v>4154031</v>
      </c>
      <c r="I16" s="185">
        <f t="shared" si="0"/>
        <v>203.81197527424123</v>
      </c>
      <c r="M16" s="88">
        <v>0</v>
      </c>
    </row>
    <row r="17" spans="1:9" s="88" customFormat="1" ht="18.75" x14ac:dyDescent="0.2">
      <c r="A17" s="187"/>
      <c r="B17" s="187">
        <v>6</v>
      </c>
      <c r="C17" s="187"/>
      <c r="D17" s="188" t="s">
        <v>193</v>
      </c>
      <c r="E17" s="189" t="s">
        <v>194</v>
      </c>
      <c r="F17" s="189" t="s">
        <v>194</v>
      </c>
      <c r="G17" s="189">
        <v>308628.8</v>
      </c>
      <c r="H17" s="185">
        <f t="shared" si="1"/>
        <v>308628.8</v>
      </c>
      <c r="I17" s="185" t="s">
        <v>194</v>
      </c>
    </row>
    <row r="18" spans="1:9" s="88" customFormat="1" ht="18.75" x14ac:dyDescent="0.2">
      <c r="A18" s="187"/>
      <c r="B18" s="187"/>
      <c r="C18" s="187">
        <v>1</v>
      </c>
      <c r="D18" s="188" t="s">
        <v>193</v>
      </c>
      <c r="E18" s="189" t="s">
        <v>194</v>
      </c>
      <c r="F18" s="189" t="s">
        <v>194</v>
      </c>
      <c r="G18" s="189">
        <v>308628.8</v>
      </c>
      <c r="H18" s="185">
        <f t="shared" si="1"/>
        <v>308628.8</v>
      </c>
      <c r="I18" s="185" t="s">
        <v>194</v>
      </c>
    </row>
    <row r="19" spans="1:9" s="192" customFormat="1" ht="18.75" x14ac:dyDescent="0.2">
      <c r="A19" s="182">
        <v>3</v>
      </c>
      <c r="B19" s="182"/>
      <c r="C19" s="182"/>
      <c r="D19" s="183" t="s">
        <v>26</v>
      </c>
      <c r="E19" s="184" t="s">
        <v>194</v>
      </c>
      <c r="F19" s="184" t="s">
        <v>194</v>
      </c>
      <c r="G19" s="184">
        <v>53348.7</v>
      </c>
      <c r="H19" s="191">
        <f t="shared" si="1"/>
        <v>53348.7</v>
      </c>
      <c r="I19" s="191" t="s">
        <v>194</v>
      </c>
    </row>
    <row r="20" spans="1:9" s="88" customFormat="1" ht="18.75" x14ac:dyDescent="0.2">
      <c r="A20" s="187"/>
      <c r="B20" s="187">
        <v>3</v>
      </c>
      <c r="C20" s="187"/>
      <c r="D20" s="188" t="s">
        <v>195</v>
      </c>
      <c r="E20" s="189" t="s">
        <v>194</v>
      </c>
      <c r="F20" s="189" t="s">
        <v>194</v>
      </c>
      <c r="G20" s="189">
        <v>53348.7</v>
      </c>
      <c r="H20" s="185">
        <f t="shared" si="1"/>
        <v>53348.7</v>
      </c>
      <c r="I20" s="185" t="s">
        <v>194</v>
      </c>
    </row>
    <row r="21" spans="1:9" s="192" customFormat="1" ht="18.75" x14ac:dyDescent="0.2">
      <c r="A21" s="182"/>
      <c r="B21" s="182"/>
      <c r="C21" s="187">
        <v>1</v>
      </c>
      <c r="D21" s="188" t="s">
        <v>196</v>
      </c>
      <c r="E21" s="193" t="s">
        <v>194</v>
      </c>
      <c r="F21" s="193" t="s">
        <v>194</v>
      </c>
      <c r="G21" s="194">
        <v>53348.7</v>
      </c>
      <c r="H21" s="185">
        <f t="shared" si="1"/>
        <v>53348.7</v>
      </c>
      <c r="I21" s="185" t="s">
        <v>194</v>
      </c>
    </row>
    <row r="22" spans="1:9" s="192" customFormat="1" ht="18.75" x14ac:dyDescent="0.2">
      <c r="A22" s="182">
        <v>6</v>
      </c>
      <c r="B22" s="182"/>
      <c r="C22" s="182"/>
      <c r="D22" s="183" t="s">
        <v>197</v>
      </c>
      <c r="E22" s="193">
        <v>1000000</v>
      </c>
      <c r="F22" s="193">
        <v>1000000</v>
      </c>
      <c r="G22" s="193">
        <v>1236124.3</v>
      </c>
      <c r="H22" s="191">
        <f t="shared" si="1"/>
        <v>236124.30000000005</v>
      </c>
      <c r="I22" s="191">
        <f t="shared" si="0"/>
        <v>123.61242999999999</v>
      </c>
    </row>
    <row r="23" spans="1:9" s="88" customFormat="1" ht="18.75" x14ac:dyDescent="0.2">
      <c r="A23" s="187"/>
      <c r="B23" s="187">
        <v>1</v>
      </c>
      <c r="C23" s="187"/>
      <c r="D23" s="188" t="s">
        <v>197</v>
      </c>
      <c r="E23" s="194">
        <v>1000000</v>
      </c>
      <c r="F23" s="194">
        <v>1000000</v>
      </c>
      <c r="G23" s="194">
        <v>1236124.3</v>
      </c>
      <c r="H23" s="185">
        <f t="shared" si="1"/>
        <v>236124.30000000005</v>
      </c>
      <c r="I23" s="185">
        <f t="shared" si="0"/>
        <v>123.61242999999999</v>
      </c>
    </row>
    <row r="24" spans="1:9" s="88" customFormat="1" ht="18.75" x14ac:dyDescent="0.2">
      <c r="A24" s="187"/>
      <c r="B24" s="187"/>
      <c r="C24" s="187">
        <v>1</v>
      </c>
      <c r="D24" s="188" t="s">
        <v>198</v>
      </c>
      <c r="E24" s="194">
        <v>1000000</v>
      </c>
      <c r="F24" s="194">
        <v>1000000</v>
      </c>
      <c r="G24" s="194">
        <v>1236124.3</v>
      </c>
      <c r="H24" s="185">
        <f t="shared" si="1"/>
        <v>236124.30000000005</v>
      </c>
      <c r="I24" s="185">
        <f t="shared" si="0"/>
        <v>123.61242999999999</v>
      </c>
    </row>
    <row r="25" spans="1:9" x14ac:dyDescent="0.2">
      <c r="G25" s="195"/>
    </row>
    <row r="26" spans="1:9" x14ac:dyDescent="0.2">
      <c r="G26" s="196"/>
    </row>
    <row r="27" spans="1:9" x14ac:dyDescent="0.2">
      <c r="G27" s="195"/>
    </row>
    <row r="28" spans="1:9" x14ac:dyDescent="0.2">
      <c r="G28" s="196"/>
    </row>
    <row r="29" spans="1:9" x14ac:dyDescent="0.2">
      <c r="G29" s="195"/>
    </row>
    <row r="30" spans="1:9" x14ac:dyDescent="0.2">
      <c r="G30" s="195"/>
    </row>
    <row r="31" spans="1:9" x14ac:dyDescent="0.2">
      <c r="G31" s="196"/>
    </row>
    <row r="32" spans="1:9" x14ac:dyDescent="0.2">
      <c r="G32" s="196"/>
    </row>
    <row r="33" spans="7:7" x14ac:dyDescent="0.2">
      <c r="G33" s="196"/>
    </row>
    <row r="34" spans="7:7" x14ac:dyDescent="0.2">
      <c r="G34" s="196"/>
    </row>
    <row r="35" spans="7:7" x14ac:dyDescent="0.2">
      <c r="G35" s="196"/>
    </row>
    <row r="36" spans="7:7" x14ac:dyDescent="0.2">
      <c r="G36" s="196"/>
    </row>
    <row r="37" spans="7:7" x14ac:dyDescent="0.2">
      <c r="G37" s="196"/>
    </row>
    <row r="38" spans="7:7" x14ac:dyDescent="0.2">
      <c r="G38" s="195"/>
    </row>
    <row r="39" spans="7:7" x14ac:dyDescent="0.2">
      <c r="G39" s="196"/>
    </row>
    <row r="40" spans="7:7" x14ac:dyDescent="0.2">
      <c r="G40" s="195"/>
    </row>
    <row r="41" spans="7:7" x14ac:dyDescent="0.2">
      <c r="G41" s="196"/>
    </row>
    <row r="42" spans="7:7" x14ac:dyDescent="0.2">
      <c r="G42" s="195"/>
    </row>
    <row r="43" spans="7:7" x14ac:dyDescent="0.2">
      <c r="G43" s="196"/>
    </row>
    <row r="44" spans="7:7" x14ac:dyDescent="0.2">
      <c r="G44" s="195"/>
    </row>
    <row r="45" spans="7:7" x14ac:dyDescent="0.2">
      <c r="G45" s="196"/>
    </row>
    <row r="46" spans="7:7" x14ac:dyDescent="0.2">
      <c r="G46" s="195"/>
    </row>
    <row r="47" spans="7:7" x14ac:dyDescent="0.2">
      <c r="G47" s="196"/>
    </row>
  </sheetData>
  <mergeCells count="5">
    <mergeCell ref="A1:I1"/>
    <mergeCell ref="A3:I3"/>
    <mergeCell ref="A5:I5"/>
    <mergeCell ref="A6:C6"/>
    <mergeCell ref="A7:C7"/>
  </mergeCells>
  <printOptions horizontalCentered="1"/>
  <pageMargins left="0.39370078740157483" right="0.39370078740157483" top="0.55118110236220474" bottom="0.39370078740157483" header="0.39370078740157483" footer="0"/>
  <pageSetup paperSize="9" scale="72" firstPageNumber="235" fitToHeight="0" orientation="landscape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showGridLines="0" showZeros="0" view="pageBreakPreview" zoomScale="90" zoomScaleNormal="70" zoomScaleSheetLayoutView="90" workbookViewId="0">
      <pane xSplit="5" ySplit="7" topLeftCell="F8" activePane="bottomRight" state="frozen"/>
      <selection pane="topRight" activeCell="F1" sqref="F1"/>
      <selection pane="bottomLeft" activeCell="A6" sqref="A6"/>
      <selection pane="bottomRight" activeCell="E6" sqref="E6"/>
    </sheetView>
  </sheetViews>
  <sheetFormatPr defaultRowHeight="15" x14ac:dyDescent="0.25"/>
  <cols>
    <col min="1" max="4" width="5.7109375" style="87" customWidth="1"/>
    <col min="5" max="5" width="54.5703125" style="90" customWidth="1"/>
    <col min="6" max="6" width="21.5703125" style="90" customWidth="1"/>
    <col min="7" max="7" width="24.28515625" style="90" customWidth="1"/>
    <col min="8" max="8" width="19.85546875" style="90" customWidth="1"/>
    <col min="9" max="9" width="19" style="90" customWidth="1"/>
    <col min="10" max="10" width="23.42578125" style="90" customWidth="1"/>
    <col min="11" max="11" width="22.85546875" style="90" customWidth="1"/>
    <col min="12" max="12" width="19" style="92" customWidth="1"/>
    <col min="13" max="13" width="17.140625" style="90" customWidth="1"/>
    <col min="14" max="256" width="9.140625" style="90"/>
    <col min="257" max="257" width="4.85546875" style="90" customWidth="1"/>
    <col min="258" max="258" width="4" style="90" customWidth="1"/>
    <col min="259" max="259" width="6" style="90" customWidth="1"/>
    <col min="260" max="260" width="56.7109375" style="90" customWidth="1"/>
    <col min="261" max="261" width="17" style="90" customWidth="1"/>
    <col min="262" max="263" width="18.7109375" style="90" customWidth="1"/>
    <col min="264" max="264" width="15.85546875" style="90" customWidth="1"/>
    <col min="265" max="265" width="14.7109375" style="90" customWidth="1"/>
    <col min="266" max="266" width="14" style="90" customWidth="1"/>
    <col min="267" max="267" width="12.7109375" style="90" customWidth="1"/>
    <col min="268" max="268" width="13.140625" style="90" customWidth="1"/>
    <col min="269" max="512" width="9.140625" style="90"/>
    <col min="513" max="513" width="4.85546875" style="90" customWidth="1"/>
    <col min="514" max="514" width="4" style="90" customWidth="1"/>
    <col min="515" max="515" width="6" style="90" customWidth="1"/>
    <col min="516" max="516" width="56.7109375" style="90" customWidth="1"/>
    <col min="517" max="517" width="17" style="90" customWidth="1"/>
    <col min="518" max="519" width="18.7109375" style="90" customWidth="1"/>
    <col min="520" max="520" width="15.85546875" style="90" customWidth="1"/>
    <col min="521" max="521" width="14.7109375" style="90" customWidth="1"/>
    <col min="522" max="522" width="14" style="90" customWidth="1"/>
    <col min="523" max="523" width="12.7109375" style="90" customWidth="1"/>
    <col min="524" max="524" width="13.140625" style="90" customWidth="1"/>
    <col min="525" max="768" width="9.140625" style="90"/>
    <col min="769" max="769" width="4.85546875" style="90" customWidth="1"/>
    <col min="770" max="770" width="4" style="90" customWidth="1"/>
    <col min="771" max="771" width="6" style="90" customWidth="1"/>
    <col min="772" max="772" width="56.7109375" style="90" customWidth="1"/>
    <col min="773" max="773" width="17" style="90" customWidth="1"/>
    <col min="774" max="775" width="18.7109375" style="90" customWidth="1"/>
    <col min="776" max="776" width="15.85546875" style="90" customWidth="1"/>
    <col min="777" max="777" width="14.7109375" style="90" customWidth="1"/>
    <col min="778" max="778" width="14" style="90" customWidth="1"/>
    <col min="779" max="779" width="12.7109375" style="90" customWidth="1"/>
    <col min="780" max="780" width="13.140625" style="90" customWidth="1"/>
    <col min="781" max="1024" width="9.140625" style="90"/>
    <col min="1025" max="1025" width="4.85546875" style="90" customWidth="1"/>
    <col min="1026" max="1026" width="4" style="90" customWidth="1"/>
    <col min="1027" max="1027" width="6" style="90" customWidth="1"/>
    <col min="1028" max="1028" width="56.7109375" style="90" customWidth="1"/>
    <col min="1029" max="1029" width="17" style="90" customWidth="1"/>
    <col min="1030" max="1031" width="18.7109375" style="90" customWidth="1"/>
    <col min="1032" max="1032" width="15.85546875" style="90" customWidth="1"/>
    <col min="1033" max="1033" width="14.7109375" style="90" customWidth="1"/>
    <col min="1034" max="1034" width="14" style="90" customWidth="1"/>
    <col min="1035" max="1035" width="12.7109375" style="90" customWidth="1"/>
    <col min="1036" max="1036" width="13.140625" style="90" customWidth="1"/>
    <col min="1037" max="1280" width="9.140625" style="90"/>
    <col min="1281" max="1281" width="4.85546875" style="90" customWidth="1"/>
    <col min="1282" max="1282" width="4" style="90" customWidth="1"/>
    <col min="1283" max="1283" width="6" style="90" customWidth="1"/>
    <col min="1284" max="1284" width="56.7109375" style="90" customWidth="1"/>
    <col min="1285" max="1285" width="17" style="90" customWidth="1"/>
    <col min="1286" max="1287" width="18.7109375" style="90" customWidth="1"/>
    <col min="1288" max="1288" width="15.85546875" style="90" customWidth="1"/>
    <col min="1289" max="1289" width="14.7109375" style="90" customWidth="1"/>
    <col min="1290" max="1290" width="14" style="90" customWidth="1"/>
    <col min="1291" max="1291" width="12.7109375" style="90" customWidth="1"/>
    <col min="1292" max="1292" width="13.140625" style="90" customWidth="1"/>
    <col min="1293" max="1536" width="9.140625" style="90"/>
    <col min="1537" max="1537" width="4.85546875" style="90" customWidth="1"/>
    <col min="1538" max="1538" width="4" style="90" customWidth="1"/>
    <col min="1539" max="1539" width="6" style="90" customWidth="1"/>
    <col min="1540" max="1540" width="56.7109375" style="90" customWidth="1"/>
    <col min="1541" max="1541" width="17" style="90" customWidth="1"/>
    <col min="1542" max="1543" width="18.7109375" style="90" customWidth="1"/>
    <col min="1544" max="1544" width="15.85546875" style="90" customWidth="1"/>
    <col min="1545" max="1545" width="14.7109375" style="90" customWidth="1"/>
    <col min="1546" max="1546" width="14" style="90" customWidth="1"/>
    <col min="1547" max="1547" width="12.7109375" style="90" customWidth="1"/>
    <col min="1548" max="1548" width="13.140625" style="90" customWidth="1"/>
    <col min="1549" max="1792" width="9.140625" style="90"/>
    <col min="1793" max="1793" width="4.85546875" style="90" customWidth="1"/>
    <col min="1794" max="1794" width="4" style="90" customWidth="1"/>
    <col min="1795" max="1795" width="6" style="90" customWidth="1"/>
    <col min="1796" max="1796" width="56.7109375" style="90" customWidth="1"/>
    <col min="1797" max="1797" width="17" style="90" customWidth="1"/>
    <col min="1798" max="1799" width="18.7109375" style="90" customWidth="1"/>
    <col min="1800" max="1800" width="15.85546875" style="90" customWidth="1"/>
    <col min="1801" max="1801" width="14.7109375" style="90" customWidth="1"/>
    <col min="1802" max="1802" width="14" style="90" customWidth="1"/>
    <col min="1803" max="1803" width="12.7109375" style="90" customWidth="1"/>
    <col min="1804" max="1804" width="13.140625" style="90" customWidth="1"/>
    <col min="1805" max="2048" width="9.140625" style="90"/>
    <col min="2049" max="2049" width="4.85546875" style="90" customWidth="1"/>
    <col min="2050" max="2050" width="4" style="90" customWidth="1"/>
    <col min="2051" max="2051" width="6" style="90" customWidth="1"/>
    <col min="2052" max="2052" width="56.7109375" style="90" customWidth="1"/>
    <col min="2053" max="2053" width="17" style="90" customWidth="1"/>
    <col min="2054" max="2055" width="18.7109375" style="90" customWidth="1"/>
    <col min="2056" max="2056" width="15.85546875" style="90" customWidth="1"/>
    <col min="2057" max="2057" width="14.7109375" style="90" customWidth="1"/>
    <col min="2058" max="2058" width="14" style="90" customWidth="1"/>
    <col min="2059" max="2059" width="12.7109375" style="90" customWidth="1"/>
    <col min="2060" max="2060" width="13.140625" style="90" customWidth="1"/>
    <col min="2061" max="2304" width="9.140625" style="90"/>
    <col min="2305" max="2305" width="4.85546875" style="90" customWidth="1"/>
    <col min="2306" max="2306" width="4" style="90" customWidth="1"/>
    <col min="2307" max="2307" width="6" style="90" customWidth="1"/>
    <col min="2308" max="2308" width="56.7109375" style="90" customWidth="1"/>
    <col min="2309" max="2309" width="17" style="90" customWidth="1"/>
    <col min="2310" max="2311" width="18.7109375" style="90" customWidth="1"/>
    <col min="2312" max="2312" width="15.85546875" style="90" customWidth="1"/>
    <col min="2313" max="2313" width="14.7109375" style="90" customWidth="1"/>
    <col min="2314" max="2314" width="14" style="90" customWidth="1"/>
    <col min="2315" max="2315" width="12.7109375" style="90" customWidth="1"/>
    <col min="2316" max="2316" width="13.140625" style="90" customWidth="1"/>
    <col min="2317" max="2560" width="9.140625" style="90"/>
    <col min="2561" max="2561" width="4.85546875" style="90" customWidth="1"/>
    <col min="2562" max="2562" width="4" style="90" customWidth="1"/>
    <col min="2563" max="2563" width="6" style="90" customWidth="1"/>
    <col min="2564" max="2564" width="56.7109375" style="90" customWidth="1"/>
    <col min="2565" max="2565" width="17" style="90" customWidth="1"/>
    <col min="2566" max="2567" width="18.7109375" style="90" customWidth="1"/>
    <col min="2568" max="2568" width="15.85546875" style="90" customWidth="1"/>
    <col min="2569" max="2569" width="14.7109375" style="90" customWidth="1"/>
    <col min="2570" max="2570" width="14" style="90" customWidth="1"/>
    <col min="2571" max="2571" width="12.7109375" style="90" customWidth="1"/>
    <col min="2572" max="2572" width="13.140625" style="90" customWidth="1"/>
    <col min="2573" max="2816" width="9.140625" style="90"/>
    <col min="2817" max="2817" width="4.85546875" style="90" customWidth="1"/>
    <col min="2818" max="2818" width="4" style="90" customWidth="1"/>
    <col min="2819" max="2819" width="6" style="90" customWidth="1"/>
    <col min="2820" max="2820" width="56.7109375" style="90" customWidth="1"/>
    <col min="2821" max="2821" width="17" style="90" customWidth="1"/>
    <col min="2822" max="2823" width="18.7109375" style="90" customWidth="1"/>
    <col min="2824" max="2824" width="15.85546875" style="90" customWidth="1"/>
    <col min="2825" max="2825" width="14.7109375" style="90" customWidth="1"/>
    <col min="2826" max="2826" width="14" style="90" customWidth="1"/>
    <col min="2827" max="2827" width="12.7109375" style="90" customWidth="1"/>
    <col min="2828" max="2828" width="13.140625" style="90" customWidth="1"/>
    <col min="2829" max="3072" width="9.140625" style="90"/>
    <col min="3073" max="3073" width="4.85546875" style="90" customWidth="1"/>
    <col min="3074" max="3074" width="4" style="90" customWidth="1"/>
    <col min="3075" max="3075" width="6" style="90" customWidth="1"/>
    <col min="3076" max="3076" width="56.7109375" style="90" customWidth="1"/>
    <col min="3077" max="3077" width="17" style="90" customWidth="1"/>
    <col min="3078" max="3079" width="18.7109375" style="90" customWidth="1"/>
    <col min="3080" max="3080" width="15.85546875" style="90" customWidth="1"/>
    <col min="3081" max="3081" width="14.7109375" style="90" customWidth="1"/>
    <col min="3082" max="3082" width="14" style="90" customWidth="1"/>
    <col min="3083" max="3083" width="12.7109375" style="90" customWidth="1"/>
    <col min="3084" max="3084" width="13.140625" style="90" customWidth="1"/>
    <col min="3085" max="3328" width="9.140625" style="90"/>
    <col min="3329" max="3329" width="4.85546875" style="90" customWidth="1"/>
    <col min="3330" max="3330" width="4" style="90" customWidth="1"/>
    <col min="3331" max="3331" width="6" style="90" customWidth="1"/>
    <col min="3332" max="3332" width="56.7109375" style="90" customWidth="1"/>
    <col min="3333" max="3333" width="17" style="90" customWidth="1"/>
    <col min="3334" max="3335" width="18.7109375" style="90" customWidth="1"/>
    <col min="3336" max="3336" width="15.85546875" style="90" customWidth="1"/>
    <col min="3337" max="3337" width="14.7109375" style="90" customWidth="1"/>
    <col min="3338" max="3338" width="14" style="90" customWidth="1"/>
    <col min="3339" max="3339" width="12.7109375" style="90" customWidth="1"/>
    <col min="3340" max="3340" width="13.140625" style="90" customWidth="1"/>
    <col min="3341" max="3584" width="9.140625" style="90"/>
    <col min="3585" max="3585" width="4.85546875" style="90" customWidth="1"/>
    <col min="3586" max="3586" width="4" style="90" customWidth="1"/>
    <col min="3587" max="3587" width="6" style="90" customWidth="1"/>
    <col min="3588" max="3588" width="56.7109375" style="90" customWidth="1"/>
    <col min="3589" max="3589" width="17" style="90" customWidth="1"/>
    <col min="3590" max="3591" width="18.7109375" style="90" customWidth="1"/>
    <col min="3592" max="3592" width="15.85546875" style="90" customWidth="1"/>
    <col min="3593" max="3593" width="14.7109375" style="90" customWidth="1"/>
    <col min="3594" max="3594" width="14" style="90" customWidth="1"/>
    <col min="3595" max="3595" width="12.7109375" style="90" customWidth="1"/>
    <col min="3596" max="3596" width="13.140625" style="90" customWidth="1"/>
    <col min="3597" max="3840" width="9.140625" style="90"/>
    <col min="3841" max="3841" width="4.85546875" style="90" customWidth="1"/>
    <col min="3842" max="3842" width="4" style="90" customWidth="1"/>
    <col min="3843" max="3843" width="6" style="90" customWidth="1"/>
    <col min="3844" max="3844" width="56.7109375" style="90" customWidth="1"/>
    <col min="3845" max="3845" width="17" style="90" customWidth="1"/>
    <col min="3846" max="3847" width="18.7109375" style="90" customWidth="1"/>
    <col min="3848" max="3848" width="15.85546875" style="90" customWidth="1"/>
    <col min="3849" max="3849" width="14.7109375" style="90" customWidth="1"/>
    <col min="3850" max="3850" width="14" style="90" customWidth="1"/>
    <col min="3851" max="3851" width="12.7109375" style="90" customWidth="1"/>
    <col min="3852" max="3852" width="13.140625" style="90" customWidth="1"/>
    <col min="3853" max="4096" width="9.140625" style="90"/>
    <col min="4097" max="4097" width="4.85546875" style="90" customWidth="1"/>
    <col min="4098" max="4098" width="4" style="90" customWidth="1"/>
    <col min="4099" max="4099" width="6" style="90" customWidth="1"/>
    <col min="4100" max="4100" width="56.7109375" style="90" customWidth="1"/>
    <col min="4101" max="4101" width="17" style="90" customWidth="1"/>
    <col min="4102" max="4103" width="18.7109375" style="90" customWidth="1"/>
    <col min="4104" max="4104" width="15.85546875" style="90" customWidth="1"/>
    <col min="4105" max="4105" width="14.7109375" style="90" customWidth="1"/>
    <col min="4106" max="4106" width="14" style="90" customWidth="1"/>
    <col min="4107" max="4107" width="12.7109375" style="90" customWidth="1"/>
    <col min="4108" max="4108" width="13.140625" style="90" customWidth="1"/>
    <col min="4109" max="4352" width="9.140625" style="90"/>
    <col min="4353" max="4353" width="4.85546875" style="90" customWidth="1"/>
    <col min="4354" max="4354" width="4" style="90" customWidth="1"/>
    <col min="4355" max="4355" width="6" style="90" customWidth="1"/>
    <col min="4356" max="4356" width="56.7109375" style="90" customWidth="1"/>
    <col min="4357" max="4357" width="17" style="90" customWidth="1"/>
    <col min="4358" max="4359" width="18.7109375" style="90" customWidth="1"/>
    <col min="4360" max="4360" width="15.85546875" style="90" customWidth="1"/>
    <col min="4361" max="4361" width="14.7109375" style="90" customWidth="1"/>
    <col min="4362" max="4362" width="14" style="90" customWidth="1"/>
    <col min="4363" max="4363" width="12.7109375" style="90" customWidth="1"/>
    <col min="4364" max="4364" width="13.140625" style="90" customWidth="1"/>
    <col min="4365" max="4608" width="9.140625" style="90"/>
    <col min="4609" max="4609" width="4.85546875" style="90" customWidth="1"/>
    <col min="4610" max="4610" width="4" style="90" customWidth="1"/>
    <col min="4611" max="4611" width="6" style="90" customWidth="1"/>
    <col min="4612" max="4612" width="56.7109375" style="90" customWidth="1"/>
    <col min="4613" max="4613" width="17" style="90" customWidth="1"/>
    <col min="4614" max="4615" width="18.7109375" style="90" customWidth="1"/>
    <col min="4616" max="4616" width="15.85546875" style="90" customWidth="1"/>
    <col min="4617" max="4617" width="14.7109375" style="90" customWidth="1"/>
    <col min="4618" max="4618" width="14" style="90" customWidth="1"/>
    <col min="4619" max="4619" width="12.7109375" style="90" customWidth="1"/>
    <col min="4620" max="4620" width="13.140625" style="90" customWidth="1"/>
    <col min="4621" max="4864" width="9.140625" style="90"/>
    <col min="4865" max="4865" width="4.85546875" style="90" customWidth="1"/>
    <col min="4866" max="4866" width="4" style="90" customWidth="1"/>
    <col min="4867" max="4867" width="6" style="90" customWidth="1"/>
    <col min="4868" max="4868" width="56.7109375" style="90" customWidth="1"/>
    <col min="4869" max="4869" width="17" style="90" customWidth="1"/>
    <col min="4870" max="4871" width="18.7109375" style="90" customWidth="1"/>
    <col min="4872" max="4872" width="15.85546875" style="90" customWidth="1"/>
    <col min="4873" max="4873" width="14.7109375" style="90" customWidth="1"/>
    <col min="4874" max="4874" width="14" style="90" customWidth="1"/>
    <col min="4875" max="4875" width="12.7109375" style="90" customWidth="1"/>
    <col min="4876" max="4876" width="13.140625" style="90" customWidth="1"/>
    <col min="4877" max="5120" width="9.140625" style="90"/>
    <col min="5121" max="5121" width="4.85546875" style="90" customWidth="1"/>
    <col min="5122" max="5122" width="4" style="90" customWidth="1"/>
    <col min="5123" max="5123" width="6" style="90" customWidth="1"/>
    <col min="5124" max="5124" width="56.7109375" style="90" customWidth="1"/>
    <col min="5125" max="5125" width="17" style="90" customWidth="1"/>
    <col min="5126" max="5127" width="18.7109375" style="90" customWidth="1"/>
    <col min="5128" max="5128" width="15.85546875" style="90" customWidth="1"/>
    <col min="5129" max="5129" width="14.7109375" style="90" customWidth="1"/>
    <col min="5130" max="5130" width="14" style="90" customWidth="1"/>
    <col min="5131" max="5131" width="12.7109375" style="90" customWidth="1"/>
    <col min="5132" max="5132" width="13.140625" style="90" customWidth="1"/>
    <col min="5133" max="5376" width="9.140625" style="90"/>
    <col min="5377" max="5377" width="4.85546875" style="90" customWidth="1"/>
    <col min="5378" max="5378" width="4" style="90" customWidth="1"/>
    <col min="5379" max="5379" width="6" style="90" customWidth="1"/>
    <col min="5380" max="5380" width="56.7109375" style="90" customWidth="1"/>
    <col min="5381" max="5381" width="17" style="90" customWidth="1"/>
    <col min="5382" max="5383" width="18.7109375" style="90" customWidth="1"/>
    <col min="5384" max="5384" width="15.85546875" style="90" customWidth="1"/>
    <col min="5385" max="5385" width="14.7109375" style="90" customWidth="1"/>
    <col min="5386" max="5386" width="14" style="90" customWidth="1"/>
    <col min="5387" max="5387" width="12.7109375" style="90" customWidth="1"/>
    <col min="5388" max="5388" width="13.140625" style="90" customWidth="1"/>
    <col min="5389" max="5632" width="9.140625" style="90"/>
    <col min="5633" max="5633" width="4.85546875" style="90" customWidth="1"/>
    <col min="5634" max="5634" width="4" style="90" customWidth="1"/>
    <col min="5635" max="5635" width="6" style="90" customWidth="1"/>
    <col min="5636" max="5636" width="56.7109375" style="90" customWidth="1"/>
    <col min="5637" max="5637" width="17" style="90" customWidth="1"/>
    <col min="5638" max="5639" width="18.7109375" style="90" customWidth="1"/>
    <col min="5640" max="5640" width="15.85546875" style="90" customWidth="1"/>
    <col min="5641" max="5641" width="14.7109375" style="90" customWidth="1"/>
    <col min="5642" max="5642" width="14" style="90" customWidth="1"/>
    <col min="5643" max="5643" width="12.7109375" style="90" customWidth="1"/>
    <col min="5644" max="5644" width="13.140625" style="90" customWidth="1"/>
    <col min="5645" max="5888" width="9.140625" style="90"/>
    <col min="5889" max="5889" width="4.85546875" style="90" customWidth="1"/>
    <col min="5890" max="5890" width="4" style="90" customWidth="1"/>
    <col min="5891" max="5891" width="6" style="90" customWidth="1"/>
    <col min="5892" max="5892" width="56.7109375" style="90" customWidth="1"/>
    <col min="5893" max="5893" width="17" style="90" customWidth="1"/>
    <col min="5894" max="5895" width="18.7109375" style="90" customWidth="1"/>
    <col min="5896" max="5896" width="15.85546875" style="90" customWidth="1"/>
    <col min="5897" max="5897" width="14.7109375" style="90" customWidth="1"/>
    <col min="5898" max="5898" width="14" style="90" customWidth="1"/>
    <col min="5899" max="5899" width="12.7109375" style="90" customWidth="1"/>
    <col min="5900" max="5900" width="13.140625" style="90" customWidth="1"/>
    <col min="5901" max="6144" width="9.140625" style="90"/>
    <col min="6145" max="6145" width="4.85546875" style="90" customWidth="1"/>
    <col min="6146" max="6146" width="4" style="90" customWidth="1"/>
    <col min="6147" max="6147" width="6" style="90" customWidth="1"/>
    <col min="6148" max="6148" width="56.7109375" style="90" customWidth="1"/>
    <col min="6149" max="6149" width="17" style="90" customWidth="1"/>
    <col min="6150" max="6151" width="18.7109375" style="90" customWidth="1"/>
    <col min="6152" max="6152" width="15.85546875" style="90" customWidth="1"/>
    <col min="6153" max="6153" width="14.7109375" style="90" customWidth="1"/>
    <col min="6154" max="6154" width="14" style="90" customWidth="1"/>
    <col min="6155" max="6155" width="12.7109375" style="90" customWidth="1"/>
    <col min="6156" max="6156" width="13.140625" style="90" customWidth="1"/>
    <col min="6157" max="6400" width="9.140625" style="90"/>
    <col min="6401" max="6401" width="4.85546875" style="90" customWidth="1"/>
    <col min="6402" max="6402" width="4" style="90" customWidth="1"/>
    <col min="6403" max="6403" width="6" style="90" customWidth="1"/>
    <col min="6404" max="6404" width="56.7109375" style="90" customWidth="1"/>
    <col min="6405" max="6405" width="17" style="90" customWidth="1"/>
    <col min="6406" max="6407" width="18.7109375" style="90" customWidth="1"/>
    <col min="6408" max="6408" width="15.85546875" style="90" customWidth="1"/>
    <col min="6409" max="6409" width="14.7109375" style="90" customWidth="1"/>
    <col min="6410" max="6410" width="14" style="90" customWidth="1"/>
    <col min="6411" max="6411" width="12.7109375" style="90" customWidth="1"/>
    <col min="6412" max="6412" width="13.140625" style="90" customWidth="1"/>
    <col min="6413" max="6656" width="9.140625" style="90"/>
    <col min="6657" max="6657" width="4.85546875" style="90" customWidth="1"/>
    <col min="6658" max="6658" width="4" style="90" customWidth="1"/>
    <col min="6659" max="6659" width="6" style="90" customWidth="1"/>
    <col min="6660" max="6660" width="56.7109375" style="90" customWidth="1"/>
    <col min="6661" max="6661" width="17" style="90" customWidth="1"/>
    <col min="6662" max="6663" width="18.7109375" style="90" customWidth="1"/>
    <col min="6664" max="6664" width="15.85546875" style="90" customWidth="1"/>
    <col min="6665" max="6665" width="14.7109375" style="90" customWidth="1"/>
    <col min="6666" max="6666" width="14" style="90" customWidth="1"/>
    <col min="6667" max="6667" width="12.7109375" style="90" customWidth="1"/>
    <col min="6668" max="6668" width="13.140625" style="90" customWidth="1"/>
    <col min="6669" max="6912" width="9.140625" style="90"/>
    <col min="6913" max="6913" width="4.85546875" style="90" customWidth="1"/>
    <col min="6914" max="6914" width="4" style="90" customWidth="1"/>
    <col min="6915" max="6915" width="6" style="90" customWidth="1"/>
    <col min="6916" max="6916" width="56.7109375" style="90" customWidth="1"/>
    <col min="6917" max="6917" width="17" style="90" customWidth="1"/>
    <col min="6918" max="6919" width="18.7109375" style="90" customWidth="1"/>
    <col min="6920" max="6920" width="15.85546875" style="90" customWidth="1"/>
    <col min="6921" max="6921" width="14.7109375" style="90" customWidth="1"/>
    <col min="6922" max="6922" width="14" style="90" customWidth="1"/>
    <col min="6923" max="6923" width="12.7109375" style="90" customWidth="1"/>
    <col min="6924" max="6924" width="13.140625" style="90" customWidth="1"/>
    <col min="6925" max="7168" width="9.140625" style="90"/>
    <col min="7169" max="7169" width="4.85546875" style="90" customWidth="1"/>
    <col min="7170" max="7170" width="4" style="90" customWidth="1"/>
    <col min="7171" max="7171" width="6" style="90" customWidth="1"/>
    <col min="7172" max="7172" width="56.7109375" style="90" customWidth="1"/>
    <col min="7173" max="7173" width="17" style="90" customWidth="1"/>
    <col min="7174" max="7175" width="18.7109375" style="90" customWidth="1"/>
    <col min="7176" max="7176" width="15.85546875" style="90" customWidth="1"/>
    <col min="7177" max="7177" width="14.7109375" style="90" customWidth="1"/>
    <col min="7178" max="7178" width="14" style="90" customWidth="1"/>
    <col min="7179" max="7179" width="12.7109375" style="90" customWidth="1"/>
    <col min="7180" max="7180" width="13.140625" style="90" customWidth="1"/>
    <col min="7181" max="7424" width="9.140625" style="90"/>
    <col min="7425" max="7425" width="4.85546875" style="90" customWidth="1"/>
    <col min="7426" max="7426" width="4" style="90" customWidth="1"/>
    <col min="7427" max="7427" width="6" style="90" customWidth="1"/>
    <col min="7428" max="7428" width="56.7109375" style="90" customWidth="1"/>
    <col min="7429" max="7429" width="17" style="90" customWidth="1"/>
    <col min="7430" max="7431" width="18.7109375" style="90" customWidth="1"/>
    <col min="7432" max="7432" width="15.85546875" style="90" customWidth="1"/>
    <col min="7433" max="7433" width="14.7109375" style="90" customWidth="1"/>
    <col min="7434" max="7434" width="14" style="90" customWidth="1"/>
    <col min="7435" max="7435" width="12.7109375" style="90" customWidth="1"/>
    <col min="7436" max="7436" width="13.140625" style="90" customWidth="1"/>
    <col min="7437" max="7680" width="9.140625" style="90"/>
    <col min="7681" max="7681" width="4.85546875" style="90" customWidth="1"/>
    <col min="7682" max="7682" width="4" style="90" customWidth="1"/>
    <col min="7683" max="7683" width="6" style="90" customWidth="1"/>
    <col min="7684" max="7684" width="56.7109375" style="90" customWidth="1"/>
    <col min="7685" max="7685" width="17" style="90" customWidth="1"/>
    <col min="7686" max="7687" width="18.7109375" style="90" customWidth="1"/>
    <col min="7688" max="7688" width="15.85546875" style="90" customWidth="1"/>
    <col min="7689" max="7689" width="14.7109375" style="90" customWidth="1"/>
    <col min="7690" max="7690" width="14" style="90" customWidth="1"/>
    <col min="7691" max="7691" width="12.7109375" style="90" customWidth="1"/>
    <col min="7692" max="7692" width="13.140625" style="90" customWidth="1"/>
    <col min="7693" max="7936" width="9.140625" style="90"/>
    <col min="7937" max="7937" width="4.85546875" style="90" customWidth="1"/>
    <col min="7938" max="7938" width="4" style="90" customWidth="1"/>
    <col min="7939" max="7939" width="6" style="90" customWidth="1"/>
    <col min="7940" max="7940" width="56.7109375" style="90" customWidth="1"/>
    <col min="7941" max="7941" width="17" style="90" customWidth="1"/>
    <col min="7942" max="7943" width="18.7109375" style="90" customWidth="1"/>
    <col min="7944" max="7944" width="15.85546875" style="90" customWidth="1"/>
    <col min="7945" max="7945" width="14.7109375" style="90" customWidth="1"/>
    <col min="7946" max="7946" width="14" style="90" customWidth="1"/>
    <col min="7947" max="7947" width="12.7109375" style="90" customWidth="1"/>
    <col min="7948" max="7948" width="13.140625" style="90" customWidth="1"/>
    <col min="7949" max="8192" width="9.140625" style="90"/>
    <col min="8193" max="8193" width="4.85546875" style="90" customWidth="1"/>
    <col min="8194" max="8194" width="4" style="90" customWidth="1"/>
    <col min="8195" max="8195" width="6" style="90" customWidth="1"/>
    <col min="8196" max="8196" width="56.7109375" style="90" customWidth="1"/>
    <col min="8197" max="8197" width="17" style="90" customWidth="1"/>
    <col min="8198" max="8199" width="18.7109375" style="90" customWidth="1"/>
    <col min="8200" max="8200" width="15.85546875" style="90" customWidth="1"/>
    <col min="8201" max="8201" width="14.7109375" style="90" customWidth="1"/>
    <col min="8202" max="8202" width="14" style="90" customWidth="1"/>
    <col min="8203" max="8203" width="12.7109375" style="90" customWidth="1"/>
    <col min="8204" max="8204" width="13.140625" style="90" customWidth="1"/>
    <col min="8205" max="8448" width="9.140625" style="90"/>
    <col min="8449" max="8449" width="4.85546875" style="90" customWidth="1"/>
    <col min="8450" max="8450" width="4" style="90" customWidth="1"/>
    <col min="8451" max="8451" width="6" style="90" customWidth="1"/>
    <col min="8452" max="8452" width="56.7109375" style="90" customWidth="1"/>
    <col min="8453" max="8453" width="17" style="90" customWidth="1"/>
    <col min="8454" max="8455" width="18.7109375" style="90" customWidth="1"/>
    <col min="8456" max="8456" width="15.85546875" style="90" customWidth="1"/>
    <col min="8457" max="8457" width="14.7109375" style="90" customWidth="1"/>
    <col min="8458" max="8458" width="14" style="90" customWidth="1"/>
    <col min="8459" max="8459" width="12.7109375" style="90" customWidth="1"/>
    <col min="8460" max="8460" width="13.140625" style="90" customWidth="1"/>
    <col min="8461" max="8704" width="9.140625" style="90"/>
    <col min="8705" max="8705" width="4.85546875" style="90" customWidth="1"/>
    <col min="8706" max="8706" width="4" style="90" customWidth="1"/>
    <col min="8707" max="8707" width="6" style="90" customWidth="1"/>
    <col min="8708" max="8708" width="56.7109375" style="90" customWidth="1"/>
    <col min="8709" max="8709" width="17" style="90" customWidth="1"/>
    <col min="8710" max="8711" width="18.7109375" style="90" customWidth="1"/>
    <col min="8712" max="8712" width="15.85546875" style="90" customWidth="1"/>
    <col min="8713" max="8713" width="14.7109375" style="90" customWidth="1"/>
    <col min="8714" max="8714" width="14" style="90" customWidth="1"/>
    <col min="8715" max="8715" width="12.7109375" style="90" customWidth="1"/>
    <col min="8716" max="8716" width="13.140625" style="90" customWidth="1"/>
    <col min="8717" max="8960" width="9.140625" style="90"/>
    <col min="8961" max="8961" width="4.85546875" style="90" customWidth="1"/>
    <col min="8962" max="8962" width="4" style="90" customWidth="1"/>
    <col min="8963" max="8963" width="6" style="90" customWidth="1"/>
    <col min="8964" max="8964" width="56.7109375" style="90" customWidth="1"/>
    <col min="8965" max="8965" width="17" style="90" customWidth="1"/>
    <col min="8966" max="8967" width="18.7109375" style="90" customWidth="1"/>
    <col min="8968" max="8968" width="15.85546875" style="90" customWidth="1"/>
    <col min="8969" max="8969" width="14.7109375" style="90" customWidth="1"/>
    <col min="8970" max="8970" width="14" style="90" customWidth="1"/>
    <col min="8971" max="8971" width="12.7109375" style="90" customWidth="1"/>
    <col min="8972" max="8972" width="13.140625" style="90" customWidth="1"/>
    <col min="8973" max="9216" width="9.140625" style="90"/>
    <col min="9217" max="9217" width="4.85546875" style="90" customWidth="1"/>
    <col min="9218" max="9218" width="4" style="90" customWidth="1"/>
    <col min="9219" max="9219" width="6" style="90" customWidth="1"/>
    <col min="9220" max="9220" width="56.7109375" style="90" customWidth="1"/>
    <col min="9221" max="9221" width="17" style="90" customWidth="1"/>
    <col min="9222" max="9223" width="18.7109375" style="90" customWidth="1"/>
    <col min="9224" max="9224" width="15.85546875" style="90" customWidth="1"/>
    <col min="9225" max="9225" width="14.7109375" style="90" customWidth="1"/>
    <col min="9226" max="9226" width="14" style="90" customWidth="1"/>
    <col min="9227" max="9227" width="12.7109375" style="90" customWidth="1"/>
    <col min="9228" max="9228" width="13.140625" style="90" customWidth="1"/>
    <col min="9229" max="9472" width="9.140625" style="90"/>
    <col min="9473" max="9473" width="4.85546875" style="90" customWidth="1"/>
    <col min="9474" max="9474" width="4" style="90" customWidth="1"/>
    <col min="9475" max="9475" width="6" style="90" customWidth="1"/>
    <col min="9476" max="9476" width="56.7109375" style="90" customWidth="1"/>
    <col min="9477" max="9477" width="17" style="90" customWidth="1"/>
    <col min="9478" max="9479" width="18.7109375" style="90" customWidth="1"/>
    <col min="9480" max="9480" width="15.85546875" style="90" customWidth="1"/>
    <col min="9481" max="9481" width="14.7109375" style="90" customWidth="1"/>
    <col min="9482" max="9482" width="14" style="90" customWidth="1"/>
    <col min="9483" max="9483" width="12.7109375" style="90" customWidth="1"/>
    <col min="9484" max="9484" width="13.140625" style="90" customWidth="1"/>
    <col min="9485" max="9728" width="9.140625" style="90"/>
    <col min="9729" max="9729" width="4.85546875" style="90" customWidth="1"/>
    <col min="9730" max="9730" width="4" style="90" customWidth="1"/>
    <col min="9731" max="9731" width="6" style="90" customWidth="1"/>
    <col min="9732" max="9732" width="56.7109375" style="90" customWidth="1"/>
    <col min="9733" max="9733" width="17" style="90" customWidth="1"/>
    <col min="9734" max="9735" width="18.7109375" style="90" customWidth="1"/>
    <col min="9736" max="9736" width="15.85546875" style="90" customWidth="1"/>
    <col min="9737" max="9737" width="14.7109375" style="90" customWidth="1"/>
    <col min="9738" max="9738" width="14" style="90" customWidth="1"/>
    <col min="9739" max="9739" width="12.7109375" style="90" customWidth="1"/>
    <col min="9740" max="9740" width="13.140625" style="90" customWidth="1"/>
    <col min="9741" max="9984" width="9.140625" style="90"/>
    <col min="9985" max="9985" width="4.85546875" style="90" customWidth="1"/>
    <col min="9986" max="9986" width="4" style="90" customWidth="1"/>
    <col min="9987" max="9987" width="6" style="90" customWidth="1"/>
    <col min="9988" max="9988" width="56.7109375" style="90" customWidth="1"/>
    <col min="9989" max="9989" width="17" style="90" customWidth="1"/>
    <col min="9990" max="9991" width="18.7109375" style="90" customWidth="1"/>
    <col min="9992" max="9992" width="15.85546875" style="90" customWidth="1"/>
    <col min="9993" max="9993" width="14.7109375" style="90" customWidth="1"/>
    <col min="9994" max="9994" width="14" style="90" customWidth="1"/>
    <col min="9995" max="9995" width="12.7109375" style="90" customWidth="1"/>
    <col min="9996" max="9996" width="13.140625" style="90" customWidth="1"/>
    <col min="9997" max="10240" width="9.140625" style="90"/>
    <col min="10241" max="10241" width="4.85546875" style="90" customWidth="1"/>
    <col min="10242" max="10242" width="4" style="90" customWidth="1"/>
    <col min="10243" max="10243" width="6" style="90" customWidth="1"/>
    <col min="10244" max="10244" width="56.7109375" style="90" customWidth="1"/>
    <col min="10245" max="10245" width="17" style="90" customWidth="1"/>
    <col min="10246" max="10247" width="18.7109375" style="90" customWidth="1"/>
    <col min="10248" max="10248" width="15.85546875" style="90" customWidth="1"/>
    <col min="10249" max="10249" width="14.7109375" style="90" customWidth="1"/>
    <col min="10250" max="10250" width="14" style="90" customWidth="1"/>
    <col min="10251" max="10251" width="12.7109375" style="90" customWidth="1"/>
    <col min="10252" max="10252" width="13.140625" style="90" customWidth="1"/>
    <col min="10253" max="10496" width="9.140625" style="90"/>
    <col min="10497" max="10497" width="4.85546875" style="90" customWidth="1"/>
    <col min="10498" max="10498" width="4" style="90" customWidth="1"/>
    <col min="10499" max="10499" width="6" style="90" customWidth="1"/>
    <col min="10500" max="10500" width="56.7109375" style="90" customWidth="1"/>
    <col min="10501" max="10501" width="17" style="90" customWidth="1"/>
    <col min="10502" max="10503" width="18.7109375" style="90" customWidth="1"/>
    <col min="10504" max="10504" width="15.85546875" style="90" customWidth="1"/>
    <col min="10505" max="10505" width="14.7109375" style="90" customWidth="1"/>
    <col min="10506" max="10506" width="14" style="90" customWidth="1"/>
    <col min="10507" max="10507" width="12.7109375" style="90" customWidth="1"/>
    <col min="10508" max="10508" width="13.140625" style="90" customWidth="1"/>
    <col min="10509" max="10752" width="9.140625" style="90"/>
    <col min="10753" max="10753" width="4.85546875" style="90" customWidth="1"/>
    <col min="10754" max="10754" width="4" style="90" customWidth="1"/>
    <col min="10755" max="10755" width="6" style="90" customWidth="1"/>
    <col min="10756" max="10756" width="56.7109375" style="90" customWidth="1"/>
    <col min="10757" max="10757" width="17" style="90" customWidth="1"/>
    <col min="10758" max="10759" width="18.7109375" style="90" customWidth="1"/>
    <col min="10760" max="10760" width="15.85546875" style="90" customWidth="1"/>
    <col min="10761" max="10761" width="14.7109375" style="90" customWidth="1"/>
    <col min="10762" max="10762" width="14" style="90" customWidth="1"/>
    <col min="10763" max="10763" width="12.7109375" style="90" customWidth="1"/>
    <col min="10764" max="10764" width="13.140625" style="90" customWidth="1"/>
    <col min="10765" max="11008" width="9.140625" style="90"/>
    <col min="11009" max="11009" width="4.85546875" style="90" customWidth="1"/>
    <col min="11010" max="11010" width="4" style="90" customWidth="1"/>
    <col min="11011" max="11011" width="6" style="90" customWidth="1"/>
    <col min="11012" max="11012" width="56.7109375" style="90" customWidth="1"/>
    <col min="11013" max="11013" width="17" style="90" customWidth="1"/>
    <col min="11014" max="11015" width="18.7109375" style="90" customWidth="1"/>
    <col min="11016" max="11016" width="15.85546875" style="90" customWidth="1"/>
    <col min="11017" max="11017" width="14.7109375" style="90" customWidth="1"/>
    <col min="11018" max="11018" width="14" style="90" customWidth="1"/>
    <col min="11019" max="11019" width="12.7109375" style="90" customWidth="1"/>
    <col min="11020" max="11020" width="13.140625" style="90" customWidth="1"/>
    <col min="11021" max="11264" width="9.140625" style="90"/>
    <col min="11265" max="11265" width="4.85546875" style="90" customWidth="1"/>
    <col min="11266" max="11266" width="4" style="90" customWidth="1"/>
    <col min="11267" max="11267" width="6" style="90" customWidth="1"/>
    <col min="11268" max="11268" width="56.7109375" style="90" customWidth="1"/>
    <col min="11269" max="11269" width="17" style="90" customWidth="1"/>
    <col min="11270" max="11271" width="18.7109375" style="90" customWidth="1"/>
    <col min="11272" max="11272" width="15.85546875" style="90" customWidth="1"/>
    <col min="11273" max="11273" width="14.7109375" style="90" customWidth="1"/>
    <col min="11274" max="11274" width="14" style="90" customWidth="1"/>
    <col min="11275" max="11275" width="12.7109375" style="90" customWidth="1"/>
    <col min="11276" max="11276" width="13.140625" style="90" customWidth="1"/>
    <col min="11277" max="11520" width="9.140625" style="90"/>
    <col min="11521" max="11521" width="4.85546875" style="90" customWidth="1"/>
    <col min="11522" max="11522" width="4" style="90" customWidth="1"/>
    <col min="11523" max="11523" width="6" style="90" customWidth="1"/>
    <col min="11524" max="11524" width="56.7109375" style="90" customWidth="1"/>
    <col min="11525" max="11525" width="17" style="90" customWidth="1"/>
    <col min="11526" max="11527" width="18.7109375" style="90" customWidth="1"/>
    <col min="11528" max="11528" width="15.85546875" style="90" customWidth="1"/>
    <col min="11529" max="11529" width="14.7109375" style="90" customWidth="1"/>
    <col min="11530" max="11530" width="14" style="90" customWidth="1"/>
    <col min="11531" max="11531" width="12.7109375" style="90" customWidth="1"/>
    <col min="11532" max="11532" width="13.140625" style="90" customWidth="1"/>
    <col min="11533" max="11776" width="9.140625" style="90"/>
    <col min="11777" max="11777" width="4.85546875" style="90" customWidth="1"/>
    <col min="11778" max="11778" width="4" style="90" customWidth="1"/>
    <col min="11779" max="11779" width="6" style="90" customWidth="1"/>
    <col min="11780" max="11780" width="56.7109375" style="90" customWidth="1"/>
    <col min="11781" max="11781" width="17" style="90" customWidth="1"/>
    <col min="11782" max="11783" width="18.7109375" style="90" customWidth="1"/>
    <col min="11784" max="11784" width="15.85546875" style="90" customWidth="1"/>
    <col min="11785" max="11785" width="14.7109375" style="90" customWidth="1"/>
    <col min="11786" max="11786" width="14" style="90" customWidth="1"/>
    <col min="11787" max="11787" width="12.7109375" style="90" customWidth="1"/>
    <col min="11788" max="11788" width="13.140625" style="90" customWidth="1"/>
    <col min="11789" max="12032" width="9.140625" style="90"/>
    <col min="12033" max="12033" width="4.85546875" style="90" customWidth="1"/>
    <col min="12034" max="12034" width="4" style="90" customWidth="1"/>
    <col min="12035" max="12035" width="6" style="90" customWidth="1"/>
    <col min="12036" max="12036" width="56.7109375" style="90" customWidth="1"/>
    <col min="12037" max="12037" width="17" style="90" customWidth="1"/>
    <col min="12038" max="12039" width="18.7109375" style="90" customWidth="1"/>
    <col min="12040" max="12040" width="15.85546875" style="90" customWidth="1"/>
    <col min="12041" max="12041" width="14.7109375" style="90" customWidth="1"/>
    <col min="12042" max="12042" width="14" style="90" customWidth="1"/>
    <col min="12043" max="12043" width="12.7109375" style="90" customWidth="1"/>
    <col min="12044" max="12044" width="13.140625" style="90" customWidth="1"/>
    <col min="12045" max="12288" width="9.140625" style="90"/>
    <col min="12289" max="12289" width="4.85546875" style="90" customWidth="1"/>
    <col min="12290" max="12290" width="4" style="90" customWidth="1"/>
    <col min="12291" max="12291" width="6" style="90" customWidth="1"/>
    <col min="12292" max="12292" width="56.7109375" style="90" customWidth="1"/>
    <col min="12293" max="12293" width="17" style="90" customWidth="1"/>
    <col min="12294" max="12295" width="18.7109375" style="90" customWidth="1"/>
    <col min="12296" max="12296" width="15.85546875" style="90" customWidth="1"/>
    <col min="12297" max="12297" width="14.7109375" style="90" customWidth="1"/>
    <col min="12298" max="12298" width="14" style="90" customWidth="1"/>
    <col min="12299" max="12299" width="12.7109375" style="90" customWidth="1"/>
    <col min="12300" max="12300" width="13.140625" style="90" customWidth="1"/>
    <col min="12301" max="12544" width="9.140625" style="90"/>
    <col min="12545" max="12545" width="4.85546875" style="90" customWidth="1"/>
    <col min="12546" max="12546" width="4" style="90" customWidth="1"/>
    <col min="12547" max="12547" width="6" style="90" customWidth="1"/>
    <col min="12548" max="12548" width="56.7109375" style="90" customWidth="1"/>
    <col min="12549" max="12549" width="17" style="90" customWidth="1"/>
    <col min="12550" max="12551" width="18.7109375" style="90" customWidth="1"/>
    <col min="12552" max="12552" width="15.85546875" style="90" customWidth="1"/>
    <col min="12553" max="12553" width="14.7109375" style="90" customWidth="1"/>
    <col min="12554" max="12554" width="14" style="90" customWidth="1"/>
    <col min="12555" max="12555" width="12.7109375" style="90" customWidth="1"/>
    <col min="12556" max="12556" width="13.140625" style="90" customWidth="1"/>
    <col min="12557" max="12800" width="9.140625" style="90"/>
    <col min="12801" max="12801" width="4.85546875" style="90" customWidth="1"/>
    <col min="12802" max="12802" width="4" style="90" customWidth="1"/>
    <col min="12803" max="12803" width="6" style="90" customWidth="1"/>
    <col min="12804" max="12804" width="56.7109375" style="90" customWidth="1"/>
    <col min="12805" max="12805" width="17" style="90" customWidth="1"/>
    <col min="12806" max="12807" width="18.7109375" style="90" customWidth="1"/>
    <col min="12808" max="12808" width="15.85546875" style="90" customWidth="1"/>
    <col min="12809" max="12809" width="14.7109375" style="90" customWidth="1"/>
    <col min="12810" max="12810" width="14" style="90" customWidth="1"/>
    <col min="12811" max="12811" width="12.7109375" style="90" customWidth="1"/>
    <col min="12812" max="12812" width="13.140625" style="90" customWidth="1"/>
    <col min="12813" max="13056" width="9.140625" style="90"/>
    <col min="13057" max="13057" width="4.85546875" style="90" customWidth="1"/>
    <col min="13058" max="13058" width="4" style="90" customWidth="1"/>
    <col min="13059" max="13059" width="6" style="90" customWidth="1"/>
    <col min="13060" max="13060" width="56.7109375" style="90" customWidth="1"/>
    <col min="13061" max="13061" width="17" style="90" customWidth="1"/>
    <col min="13062" max="13063" width="18.7109375" style="90" customWidth="1"/>
    <col min="13064" max="13064" width="15.85546875" style="90" customWidth="1"/>
    <col min="13065" max="13065" width="14.7109375" style="90" customWidth="1"/>
    <col min="13066" max="13066" width="14" style="90" customWidth="1"/>
    <col min="13067" max="13067" width="12.7109375" style="90" customWidth="1"/>
    <col min="13068" max="13068" width="13.140625" style="90" customWidth="1"/>
    <col min="13069" max="13312" width="9.140625" style="90"/>
    <col min="13313" max="13313" width="4.85546875" style="90" customWidth="1"/>
    <col min="13314" max="13314" width="4" style="90" customWidth="1"/>
    <col min="13315" max="13315" width="6" style="90" customWidth="1"/>
    <col min="13316" max="13316" width="56.7109375" style="90" customWidth="1"/>
    <col min="13317" max="13317" width="17" style="90" customWidth="1"/>
    <col min="13318" max="13319" width="18.7109375" style="90" customWidth="1"/>
    <col min="13320" max="13320" width="15.85546875" style="90" customWidth="1"/>
    <col min="13321" max="13321" width="14.7109375" style="90" customWidth="1"/>
    <col min="13322" max="13322" width="14" style="90" customWidth="1"/>
    <col min="13323" max="13323" width="12.7109375" style="90" customWidth="1"/>
    <col min="13324" max="13324" width="13.140625" style="90" customWidth="1"/>
    <col min="13325" max="13568" width="9.140625" style="90"/>
    <col min="13569" max="13569" width="4.85546875" style="90" customWidth="1"/>
    <col min="13570" max="13570" width="4" style="90" customWidth="1"/>
    <col min="13571" max="13571" width="6" style="90" customWidth="1"/>
    <col min="13572" max="13572" width="56.7109375" style="90" customWidth="1"/>
    <col min="13573" max="13573" width="17" style="90" customWidth="1"/>
    <col min="13574" max="13575" width="18.7109375" style="90" customWidth="1"/>
    <col min="13576" max="13576" width="15.85546875" style="90" customWidth="1"/>
    <col min="13577" max="13577" width="14.7109375" style="90" customWidth="1"/>
    <col min="13578" max="13578" width="14" style="90" customWidth="1"/>
    <col min="13579" max="13579" width="12.7109375" style="90" customWidth="1"/>
    <col min="13580" max="13580" width="13.140625" style="90" customWidth="1"/>
    <col min="13581" max="13824" width="9.140625" style="90"/>
    <col min="13825" max="13825" width="4.85546875" style="90" customWidth="1"/>
    <col min="13826" max="13826" width="4" style="90" customWidth="1"/>
    <col min="13827" max="13827" width="6" style="90" customWidth="1"/>
    <col min="13828" max="13828" width="56.7109375" style="90" customWidth="1"/>
    <col min="13829" max="13829" width="17" style="90" customWidth="1"/>
    <col min="13830" max="13831" width="18.7109375" style="90" customWidth="1"/>
    <col min="13832" max="13832" width="15.85546875" style="90" customWidth="1"/>
    <col min="13833" max="13833" width="14.7109375" style="90" customWidth="1"/>
    <col min="13834" max="13834" width="14" style="90" customWidth="1"/>
    <col min="13835" max="13835" width="12.7109375" style="90" customWidth="1"/>
    <col min="13836" max="13836" width="13.140625" style="90" customWidth="1"/>
    <col min="13837" max="14080" width="9.140625" style="90"/>
    <col min="14081" max="14081" width="4.85546875" style="90" customWidth="1"/>
    <col min="14082" max="14082" width="4" style="90" customWidth="1"/>
    <col min="14083" max="14083" width="6" style="90" customWidth="1"/>
    <col min="14084" max="14084" width="56.7109375" style="90" customWidth="1"/>
    <col min="14085" max="14085" width="17" style="90" customWidth="1"/>
    <col min="14086" max="14087" width="18.7109375" style="90" customWidth="1"/>
    <col min="14088" max="14088" width="15.85546875" style="90" customWidth="1"/>
    <col min="14089" max="14089" width="14.7109375" style="90" customWidth="1"/>
    <col min="14090" max="14090" width="14" style="90" customWidth="1"/>
    <col min="14091" max="14091" width="12.7109375" style="90" customWidth="1"/>
    <col min="14092" max="14092" width="13.140625" style="90" customWidth="1"/>
    <col min="14093" max="14336" width="9.140625" style="90"/>
    <col min="14337" max="14337" width="4.85546875" style="90" customWidth="1"/>
    <col min="14338" max="14338" width="4" style="90" customWidth="1"/>
    <col min="14339" max="14339" width="6" style="90" customWidth="1"/>
    <col min="14340" max="14340" width="56.7109375" style="90" customWidth="1"/>
    <col min="14341" max="14341" width="17" style="90" customWidth="1"/>
    <col min="14342" max="14343" width="18.7109375" style="90" customWidth="1"/>
    <col min="14344" max="14344" width="15.85546875" style="90" customWidth="1"/>
    <col min="14345" max="14345" width="14.7109375" style="90" customWidth="1"/>
    <col min="14346" max="14346" width="14" style="90" customWidth="1"/>
    <col min="14347" max="14347" width="12.7109375" style="90" customWidth="1"/>
    <col min="14348" max="14348" width="13.140625" style="90" customWidth="1"/>
    <col min="14349" max="14592" width="9.140625" style="90"/>
    <col min="14593" max="14593" width="4.85546875" style="90" customWidth="1"/>
    <col min="14594" max="14594" width="4" style="90" customWidth="1"/>
    <col min="14595" max="14595" width="6" style="90" customWidth="1"/>
    <col min="14596" max="14596" width="56.7109375" style="90" customWidth="1"/>
    <col min="14597" max="14597" width="17" style="90" customWidth="1"/>
    <col min="14598" max="14599" width="18.7109375" style="90" customWidth="1"/>
    <col min="14600" max="14600" width="15.85546875" style="90" customWidth="1"/>
    <col min="14601" max="14601" width="14.7109375" style="90" customWidth="1"/>
    <col min="14602" max="14602" width="14" style="90" customWidth="1"/>
    <col min="14603" max="14603" width="12.7109375" style="90" customWidth="1"/>
    <col min="14604" max="14604" width="13.140625" style="90" customWidth="1"/>
    <col min="14605" max="14848" width="9.140625" style="90"/>
    <col min="14849" max="14849" width="4.85546875" style="90" customWidth="1"/>
    <col min="14850" max="14850" width="4" style="90" customWidth="1"/>
    <col min="14851" max="14851" width="6" style="90" customWidth="1"/>
    <col min="14852" max="14852" width="56.7109375" style="90" customWidth="1"/>
    <col min="14853" max="14853" width="17" style="90" customWidth="1"/>
    <col min="14854" max="14855" width="18.7109375" style="90" customWidth="1"/>
    <col min="14856" max="14856" width="15.85546875" style="90" customWidth="1"/>
    <col min="14857" max="14857" width="14.7109375" style="90" customWidth="1"/>
    <col min="14858" max="14858" width="14" style="90" customWidth="1"/>
    <col min="14859" max="14859" width="12.7109375" style="90" customWidth="1"/>
    <col min="14860" max="14860" width="13.140625" style="90" customWidth="1"/>
    <col min="14861" max="15104" width="9.140625" style="90"/>
    <col min="15105" max="15105" width="4.85546875" style="90" customWidth="1"/>
    <col min="15106" max="15106" width="4" style="90" customWidth="1"/>
    <col min="15107" max="15107" width="6" style="90" customWidth="1"/>
    <col min="15108" max="15108" width="56.7109375" style="90" customWidth="1"/>
    <col min="15109" max="15109" width="17" style="90" customWidth="1"/>
    <col min="15110" max="15111" width="18.7109375" style="90" customWidth="1"/>
    <col min="15112" max="15112" width="15.85546875" style="90" customWidth="1"/>
    <col min="15113" max="15113" width="14.7109375" style="90" customWidth="1"/>
    <col min="15114" max="15114" width="14" style="90" customWidth="1"/>
    <col min="15115" max="15115" width="12.7109375" style="90" customWidth="1"/>
    <col min="15116" max="15116" width="13.140625" style="90" customWidth="1"/>
    <col min="15117" max="15360" width="9.140625" style="90"/>
    <col min="15361" max="15361" width="4.85546875" style="90" customWidth="1"/>
    <col min="15362" max="15362" width="4" style="90" customWidth="1"/>
    <col min="15363" max="15363" width="6" style="90" customWidth="1"/>
    <col min="15364" max="15364" width="56.7109375" style="90" customWidth="1"/>
    <col min="15365" max="15365" width="17" style="90" customWidth="1"/>
    <col min="15366" max="15367" width="18.7109375" style="90" customWidth="1"/>
    <col min="15368" max="15368" width="15.85546875" style="90" customWidth="1"/>
    <col min="15369" max="15369" width="14.7109375" style="90" customWidth="1"/>
    <col min="15370" max="15370" width="14" style="90" customWidth="1"/>
    <col min="15371" max="15371" width="12.7109375" style="90" customWidth="1"/>
    <col min="15372" max="15372" width="13.140625" style="90" customWidth="1"/>
    <col min="15373" max="15616" width="9.140625" style="90"/>
    <col min="15617" max="15617" width="4.85546875" style="90" customWidth="1"/>
    <col min="15618" max="15618" width="4" style="90" customWidth="1"/>
    <col min="15619" max="15619" width="6" style="90" customWidth="1"/>
    <col min="15620" max="15620" width="56.7109375" style="90" customWidth="1"/>
    <col min="15621" max="15621" width="17" style="90" customWidth="1"/>
    <col min="15622" max="15623" width="18.7109375" style="90" customWidth="1"/>
    <col min="15624" max="15624" width="15.85546875" style="90" customWidth="1"/>
    <col min="15625" max="15625" width="14.7109375" style="90" customWidth="1"/>
    <col min="15626" max="15626" width="14" style="90" customWidth="1"/>
    <col min="15627" max="15627" width="12.7109375" style="90" customWidth="1"/>
    <col min="15628" max="15628" width="13.140625" style="90" customWidth="1"/>
    <col min="15629" max="15872" width="9.140625" style="90"/>
    <col min="15873" max="15873" width="4.85546875" style="90" customWidth="1"/>
    <col min="15874" max="15874" width="4" style="90" customWidth="1"/>
    <col min="15875" max="15875" width="6" style="90" customWidth="1"/>
    <col min="15876" max="15876" width="56.7109375" style="90" customWidth="1"/>
    <col min="15877" max="15877" width="17" style="90" customWidth="1"/>
    <col min="15878" max="15879" width="18.7109375" style="90" customWidth="1"/>
    <col min="15880" max="15880" width="15.85546875" style="90" customWidth="1"/>
    <col min="15881" max="15881" width="14.7109375" style="90" customWidth="1"/>
    <col min="15882" max="15882" width="14" style="90" customWidth="1"/>
    <col min="15883" max="15883" width="12.7109375" style="90" customWidth="1"/>
    <col min="15884" max="15884" width="13.140625" style="90" customWidth="1"/>
    <col min="15885" max="16128" width="9.140625" style="90"/>
    <col min="16129" max="16129" width="4.85546875" style="90" customWidth="1"/>
    <col min="16130" max="16130" width="4" style="90" customWidth="1"/>
    <col min="16131" max="16131" width="6" style="90" customWidth="1"/>
    <col min="16132" max="16132" width="56.7109375" style="90" customWidth="1"/>
    <col min="16133" max="16133" width="17" style="90" customWidth="1"/>
    <col min="16134" max="16135" width="18.7109375" style="90" customWidth="1"/>
    <col min="16136" max="16136" width="15.85546875" style="90" customWidth="1"/>
    <col min="16137" max="16137" width="14.7109375" style="90" customWidth="1"/>
    <col min="16138" max="16138" width="14" style="90" customWidth="1"/>
    <col min="16139" max="16139" width="12.7109375" style="90" customWidth="1"/>
    <col min="16140" max="16140" width="13.140625" style="90" customWidth="1"/>
    <col min="16141" max="16384" width="9.140625" style="90"/>
  </cols>
  <sheetData>
    <row r="1" spans="1:13" ht="18.75" x14ac:dyDescent="0.25">
      <c r="D1" s="88"/>
      <c r="E1" s="88"/>
      <c r="F1" s="88"/>
      <c r="G1" s="88"/>
      <c r="H1" s="88"/>
      <c r="I1" s="88"/>
      <c r="J1" s="88"/>
      <c r="K1" s="89" t="s">
        <v>107</v>
      </c>
      <c r="L1" s="88"/>
      <c r="M1" s="88"/>
    </row>
    <row r="2" spans="1:13" ht="18.75" x14ac:dyDescent="0.25">
      <c r="D2" s="88"/>
      <c r="E2" s="88"/>
      <c r="F2" s="88"/>
      <c r="G2" s="88"/>
      <c r="H2" s="88"/>
      <c r="I2" s="88"/>
      <c r="J2" s="88"/>
      <c r="K2" s="89"/>
      <c r="L2" s="88"/>
      <c r="M2" s="88"/>
    </row>
    <row r="3" spans="1:13" ht="40.5" customHeight="1" x14ac:dyDescent="0.25">
      <c r="A3" s="91"/>
      <c r="B3" s="91"/>
      <c r="C3" s="91"/>
      <c r="D3" s="91"/>
      <c r="E3" s="220" t="s">
        <v>199</v>
      </c>
      <c r="F3" s="220"/>
      <c r="G3" s="220"/>
      <c r="H3" s="220"/>
      <c r="I3" s="220"/>
      <c r="J3" s="220"/>
      <c r="K3" s="220"/>
    </row>
    <row r="4" spans="1:13" ht="16.5" customHeight="1" x14ac:dyDescent="0.25">
      <c r="A4" s="91"/>
      <c r="B4" s="91"/>
      <c r="C4" s="91"/>
      <c r="D4" s="91"/>
      <c r="E4" s="114"/>
      <c r="F4" s="114"/>
      <c r="G4" s="114"/>
      <c r="H4" s="114"/>
      <c r="I4" s="114"/>
      <c r="J4" s="114"/>
      <c r="K4" s="114"/>
    </row>
    <row r="5" spans="1:13" ht="15.75" x14ac:dyDescent="0.25">
      <c r="A5" s="221" t="s">
        <v>83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</row>
    <row r="6" spans="1:13" s="97" customFormat="1" ht="142.5" x14ac:dyDescent="0.2">
      <c r="A6" s="93" t="s">
        <v>108</v>
      </c>
      <c r="B6" s="93" t="s">
        <v>109</v>
      </c>
      <c r="C6" s="93" t="s">
        <v>110</v>
      </c>
      <c r="D6" s="93" t="s">
        <v>111</v>
      </c>
      <c r="E6" s="94" t="s">
        <v>112</v>
      </c>
      <c r="F6" s="49" t="s">
        <v>158</v>
      </c>
      <c r="G6" s="49" t="s">
        <v>113</v>
      </c>
      <c r="H6" s="49" t="s">
        <v>114</v>
      </c>
      <c r="I6" s="49" t="s">
        <v>115</v>
      </c>
      <c r="J6" s="49" t="s">
        <v>116</v>
      </c>
      <c r="K6" s="95" t="s">
        <v>117</v>
      </c>
      <c r="L6" s="96"/>
    </row>
    <row r="7" spans="1:13" s="102" customFormat="1" x14ac:dyDescent="0.25">
      <c r="A7" s="98">
        <v>1</v>
      </c>
      <c r="B7" s="99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100">
        <v>11</v>
      </c>
      <c r="L7" s="101"/>
    </row>
    <row r="8" spans="1:13" s="104" customFormat="1" ht="15.75" x14ac:dyDescent="0.2">
      <c r="A8" s="115"/>
      <c r="B8" s="116"/>
      <c r="C8" s="115"/>
      <c r="D8" s="115"/>
      <c r="E8" s="117" t="s">
        <v>118</v>
      </c>
      <c r="F8" s="118">
        <f>F9+F33+F43</f>
        <v>6233976975</v>
      </c>
      <c r="G8" s="118">
        <f t="shared" ref="G8:J8" si="0">G9+G33+G43</f>
        <v>6368048769.5</v>
      </c>
      <c r="H8" s="118">
        <f t="shared" si="0"/>
        <v>6421566595.6999998</v>
      </c>
      <c r="I8" s="118">
        <f t="shared" si="0"/>
        <v>6421437653.3806</v>
      </c>
      <c r="J8" s="118">
        <f t="shared" si="0"/>
        <v>-128942.31939992309</v>
      </c>
      <c r="K8" s="118">
        <f>I8/H8*100</f>
        <v>99.997992042635104</v>
      </c>
      <c r="L8" s="103"/>
    </row>
    <row r="9" spans="1:13" s="106" customFormat="1" ht="18.75" customHeight="1" x14ac:dyDescent="0.2">
      <c r="A9" s="119">
        <v>4</v>
      </c>
      <c r="B9" s="120"/>
      <c r="C9" s="121"/>
      <c r="D9" s="121"/>
      <c r="E9" s="122" t="s">
        <v>37</v>
      </c>
      <c r="F9" s="123">
        <f>F10+F19+F22+F27+F30</f>
        <v>162609112</v>
      </c>
      <c r="G9" s="123">
        <f t="shared" ref="G9:I9" si="1">G10+G19+G22+G27+G30</f>
        <v>166238759.5</v>
      </c>
      <c r="H9" s="123">
        <f t="shared" si="1"/>
        <v>199500660.19999999</v>
      </c>
      <c r="I9" s="123">
        <f t="shared" si="1"/>
        <v>199384636.98059997</v>
      </c>
      <c r="J9" s="123">
        <f t="shared" ref="J9:J47" si="2">I9-H9</f>
        <v>-116023.21940001845</v>
      </c>
      <c r="K9" s="123">
        <f t="shared" ref="K9:K47" si="3">I9/H9*100</f>
        <v>99.941843190251248</v>
      </c>
      <c r="L9" s="105"/>
    </row>
    <row r="10" spans="1:13" s="106" customFormat="1" ht="25.5" customHeight="1" x14ac:dyDescent="0.2">
      <c r="A10" s="119"/>
      <c r="B10" s="120">
        <v>224</v>
      </c>
      <c r="C10" s="121"/>
      <c r="D10" s="121"/>
      <c r="E10" s="122" t="s">
        <v>119</v>
      </c>
      <c r="F10" s="123">
        <f>F11+F13</f>
        <v>148066451</v>
      </c>
      <c r="G10" s="123">
        <f t="shared" ref="G10:J10" si="4">G11+G13</f>
        <v>150534513</v>
      </c>
      <c r="H10" s="123">
        <f t="shared" si="4"/>
        <v>185308795.19999999</v>
      </c>
      <c r="I10" s="123">
        <f t="shared" si="4"/>
        <v>185289993.79999998</v>
      </c>
      <c r="J10" s="123">
        <f t="shared" si="4"/>
        <v>-18801.400000011781</v>
      </c>
      <c r="K10" s="123">
        <f t="shared" si="3"/>
        <v>99.989854016384001</v>
      </c>
      <c r="L10" s="105"/>
    </row>
    <row r="11" spans="1:13" s="104" customFormat="1" ht="31.5" x14ac:dyDescent="0.2">
      <c r="A11" s="124"/>
      <c r="B11" s="124"/>
      <c r="C11" s="125" t="s">
        <v>120</v>
      </c>
      <c r="D11" s="126"/>
      <c r="E11" s="127" t="s">
        <v>121</v>
      </c>
      <c r="F11" s="128">
        <v>1327746</v>
      </c>
      <c r="G11" s="128">
        <v>1848945</v>
      </c>
      <c r="H11" s="128">
        <v>1759068.2</v>
      </c>
      <c r="I11" s="128">
        <v>1746590.1</v>
      </c>
      <c r="J11" s="128">
        <f t="shared" si="2"/>
        <v>-12478.09999999986</v>
      </c>
      <c r="K11" s="128">
        <f t="shared" si="3"/>
        <v>99.290641488488063</v>
      </c>
      <c r="L11" s="107"/>
    </row>
    <row r="12" spans="1:13" s="104" customFormat="1" ht="31.5" x14ac:dyDescent="0.2">
      <c r="A12" s="129"/>
      <c r="B12" s="129"/>
      <c r="C12" s="130"/>
      <c r="D12" s="131">
        <v>105</v>
      </c>
      <c r="E12" s="132" t="s">
        <v>122</v>
      </c>
      <c r="F12" s="133">
        <v>1327746</v>
      </c>
      <c r="G12" s="133">
        <v>1848945</v>
      </c>
      <c r="H12" s="133">
        <v>1759068.2</v>
      </c>
      <c r="I12" s="133">
        <v>1746590.1</v>
      </c>
      <c r="J12" s="133">
        <f t="shared" si="2"/>
        <v>-12478.09999999986</v>
      </c>
      <c r="K12" s="133">
        <f t="shared" si="3"/>
        <v>99.290641488488063</v>
      </c>
      <c r="L12" s="107"/>
    </row>
    <row r="13" spans="1:13" s="109" customFormat="1" ht="31.5" x14ac:dyDescent="0.2">
      <c r="A13" s="124"/>
      <c r="B13" s="124"/>
      <c r="C13" s="125" t="s">
        <v>123</v>
      </c>
      <c r="D13" s="134"/>
      <c r="E13" s="127" t="s">
        <v>124</v>
      </c>
      <c r="F13" s="135">
        <f>F14+F15+F16+F17+F18</f>
        <v>146738705</v>
      </c>
      <c r="G13" s="135">
        <f t="shared" ref="G13:I13" si="5">G14+G15+G16+G17+G18</f>
        <v>148685568</v>
      </c>
      <c r="H13" s="135">
        <f t="shared" si="5"/>
        <v>183549727</v>
      </c>
      <c r="I13" s="135">
        <f t="shared" si="5"/>
        <v>183543403.69999999</v>
      </c>
      <c r="J13" s="135">
        <f t="shared" si="2"/>
        <v>-6323.3000000119209</v>
      </c>
      <c r="K13" s="135">
        <f t="shared" si="3"/>
        <v>99.996554993514096</v>
      </c>
      <c r="L13" s="108"/>
    </row>
    <row r="14" spans="1:13" s="104" customFormat="1" ht="31.5" x14ac:dyDescent="0.2">
      <c r="A14" s="129"/>
      <c r="B14" s="129"/>
      <c r="C14" s="130"/>
      <c r="D14" s="131">
        <v>100</v>
      </c>
      <c r="E14" s="132" t="s">
        <v>125</v>
      </c>
      <c r="F14" s="133">
        <v>8651262</v>
      </c>
      <c r="G14" s="133">
        <v>8586897</v>
      </c>
      <c r="H14" s="133">
        <v>8535072</v>
      </c>
      <c r="I14" s="133">
        <v>8530714.5</v>
      </c>
      <c r="J14" s="133">
        <f t="shared" si="2"/>
        <v>-4357.5</v>
      </c>
      <c r="K14" s="133">
        <f t="shared" si="3"/>
        <v>99.948945949137865</v>
      </c>
      <c r="L14" s="107"/>
    </row>
    <row r="15" spans="1:13" s="104" customFormat="1" ht="34.5" customHeight="1" x14ac:dyDescent="0.2">
      <c r="A15" s="129"/>
      <c r="B15" s="129"/>
      <c r="C15" s="131"/>
      <c r="D15" s="130">
        <v>101</v>
      </c>
      <c r="E15" s="132" t="s">
        <v>126</v>
      </c>
      <c r="F15" s="133">
        <v>32874165</v>
      </c>
      <c r="G15" s="133">
        <v>35332792</v>
      </c>
      <c r="H15" s="133">
        <v>35332792</v>
      </c>
      <c r="I15" s="133">
        <v>35330827.100000001</v>
      </c>
      <c r="J15" s="133">
        <f t="shared" si="2"/>
        <v>-1964.8999999985099</v>
      </c>
      <c r="K15" s="133">
        <f t="shared" si="3"/>
        <v>99.994438877063558</v>
      </c>
      <c r="L15" s="107"/>
    </row>
    <row r="16" spans="1:13" s="104" customFormat="1" ht="33" customHeight="1" x14ac:dyDescent="0.2">
      <c r="A16" s="129"/>
      <c r="B16" s="129"/>
      <c r="C16" s="131"/>
      <c r="D16" s="130">
        <v>110</v>
      </c>
      <c r="E16" s="132" t="s">
        <v>127</v>
      </c>
      <c r="F16" s="133">
        <v>105108410</v>
      </c>
      <c r="G16" s="133">
        <v>104064886</v>
      </c>
      <c r="H16" s="133">
        <v>139006405</v>
      </c>
      <c r="I16" s="133">
        <v>139006405</v>
      </c>
      <c r="J16" s="133">
        <f t="shared" si="2"/>
        <v>0</v>
      </c>
      <c r="K16" s="133">
        <f t="shared" si="3"/>
        <v>100</v>
      </c>
      <c r="L16" s="107"/>
    </row>
    <row r="17" spans="1:12" s="104" customFormat="1" ht="63" x14ac:dyDescent="0.2">
      <c r="A17" s="129"/>
      <c r="B17" s="129"/>
      <c r="C17" s="131"/>
      <c r="D17" s="130">
        <v>120</v>
      </c>
      <c r="E17" s="132" t="s">
        <v>128</v>
      </c>
      <c r="F17" s="133">
        <v>104868</v>
      </c>
      <c r="G17" s="133">
        <v>104868</v>
      </c>
      <c r="H17" s="136">
        <v>79333</v>
      </c>
      <c r="I17" s="133">
        <v>79332.100000000006</v>
      </c>
      <c r="J17" s="133">
        <f t="shared" si="2"/>
        <v>-0.89999999999417923</v>
      </c>
      <c r="K17" s="133">
        <f t="shared" si="3"/>
        <v>99.998865541451863</v>
      </c>
      <c r="L17" s="107"/>
    </row>
    <row r="18" spans="1:12" s="104" customFormat="1" ht="94.5" x14ac:dyDescent="0.2">
      <c r="A18" s="129"/>
      <c r="B18" s="129"/>
      <c r="C18" s="131"/>
      <c r="D18" s="130">
        <v>125</v>
      </c>
      <c r="E18" s="132" t="s">
        <v>129</v>
      </c>
      <c r="F18" s="133"/>
      <c r="G18" s="133">
        <v>596125</v>
      </c>
      <c r="H18" s="136">
        <v>596125</v>
      </c>
      <c r="I18" s="137">
        <v>596125</v>
      </c>
      <c r="J18" s="133">
        <f t="shared" si="2"/>
        <v>0</v>
      </c>
      <c r="K18" s="133">
        <f t="shared" si="3"/>
        <v>100</v>
      </c>
      <c r="L18" s="107"/>
    </row>
    <row r="19" spans="1:12" s="106" customFormat="1" ht="31.5" x14ac:dyDescent="0.2">
      <c r="A19" s="119"/>
      <c r="B19" s="120">
        <v>227</v>
      </c>
      <c r="C19" s="121"/>
      <c r="D19" s="121"/>
      <c r="E19" s="122" t="s">
        <v>130</v>
      </c>
      <c r="F19" s="123">
        <v>3743264</v>
      </c>
      <c r="G19" s="123">
        <v>4927942.5</v>
      </c>
      <c r="H19" s="123">
        <v>3403339</v>
      </c>
      <c r="I19" s="123">
        <v>3318724.5</v>
      </c>
      <c r="J19" s="123">
        <f t="shared" si="2"/>
        <v>-84614.5</v>
      </c>
      <c r="K19" s="123">
        <f t="shared" si="3"/>
        <v>97.513779849729929</v>
      </c>
      <c r="L19" s="105"/>
    </row>
    <row r="20" spans="1:12" s="104" customFormat="1" ht="31.5" x14ac:dyDescent="0.2">
      <c r="A20" s="129"/>
      <c r="B20" s="129"/>
      <c r="C20" s="126" t="s">
        <v>120</v>
      </c>
      <c r="D20" s="134"/>
      <c r="E20" s="127" t="s">
        <v>131</v>
      </c>
      <c r="F20" s="138">
        <v>3743264</v>
      </c>
      <c r="G20" s="138">
        <v>4927942.5</v>
      </c>
      <c r="H20" s="139">
        <v>3403339</v>
      </c>
      <c r="I20" s="138">
        <v>3318724.5</v>
      </c>
      <c r="J20" s="138">
        <f t="shared" si="2"/>
        <v>-84614.5</v>
      </c>
      <c r="K20" s="138">
        <f t="shared" si="3"/>
        <v>97.513779849729929</v>
      </c>
      <c r="L20" s="107"/>
    </row>
    <row r="21" spans="1:12" s="104" customFormat="1" ht="47.25" x14ac:dyDescent="0.2">
      <c r="A21" s="129"/>
      <c r="B21" s="129"/>
      <c r="C21" s="131"/>
      <c r="D21" s="131">
        <v>105</v>
      </c>
      <c r="E21" s="132" t="s">
        <v>132</v>
      </c>
      <c r="F21" s="137">
        <v>3743264</v>
      </c>
      <c r="G21" s="137">
        <v>4927942.5</v>
      </c>
      <c r="H21" s="137">
        <v>3403339</v>
      </c>
      <c r="I21" s="137">
        <v>3318724.5</v>
      </c>
      <c r="J21" s="137">
        <f t="shared" si="2"/>
        <v>-84614.5</v>
      </c>
      <c r="K21" s="137">
        <f t="shared" si="3"/>
        <v>97.513779849729929</v>
      </c>
      <c r="L21" s="107"/>
    </row>
    <row r="22" spans="1:12" s="110" customFormat="1" ht="31.5" x14ac:dyDescent="0.2">
      <c r="A22" s="119"/>
      <c r="B22" s="120">
        <v>240</v>
      </c>
      <c r="C22" s="121"/>
      <c r="D22" s="121"/>
      <c r="E22" s="122" t="s">
        <v>133</v>
      </c>
      <c r="F22" s="123">
        <f>F23+F25</f>
        <v>10799397</v>
      </c>
      <c r="G22" s="123">
        <f t="shared" ref="G22:I22" si="6">G23+G25</f>
        <v>10776304</v>
      </c>
      <c r="H22" s="123">
        <f t="shared" si="6"/>
        <v>0</v>
      </c>
      <c r="I22" s="123">
        <f t="shared" si="6"/>
        <v>0</v>
      </c>
      <c r="J22" s="123">
        <f t="shared" si="2"/>
        <v>0</v>
      </c>
      <c r="K22" s="123"/>
      <c r="L22" s="105"/>
    </row>
    <row r="23" spans="1:12" s="104" customFormat="1" ht="31.5" x14ac:dyDescent="0.2">
      <c r="A23" s="129"/>
      <c r="B23" s="129"/>
      <c r="C23" s="125" t="s">
        <v>134</v>
      </c>
      <c r="D23" s="130"/>
      <c r="E23" s="127" t="s">
        <v>135</v>
      </c>
      <c r="F23" s="135">
        <v>3124541</v>
      </c>
      <c r="G23" s="135">
        <v>3185737</v>
      </c>
      <c r="H23" s="140"/>
      <c r="I23" s="141"/>
      <c r="J23" s="135">
        <f t="shared" si="2"/>
        <v>0</v>
      </c>
      <c r="K23" s="135"/>
      <c r="L23" s="107"/>
    </row>
    <row r="24" spans="1:12" s="104" customFormat="1" ht="31.5" x14ac:dyDescent="0.2">
      <c r="A24" s="129"/>
      <c r="B24" s="129"/>
      <c r="C24" s="131"/>
      <c r="D24" s="130">
        <v>101</v>
      </c>
      <c r="E24" s="132" t="s">
        <v>136</v>
      </c>
      <c r="F24" s="142">
        <v>3124541</v>
      </c>
      <c r="G24" s="137">
        <v>3185737</v>
      </c>
      <c r="H24" s="143"/>
      <c r="I24" s="144"/>
      <c r="J24" s="142">
        <f t="shared" si="2"/>
        <v>0</v>
      </c>
      <c r="K24" s="137"/>
      <c r="L24" s="107"/>
    </row>
    <row r="25" spans="1:12" s="104" customFormat="1" ht="15.75" x14ac:dyDescent="0.2">
      <c r="A25" s="129"/>
      <c r="B25" s="129"/>
      <c r="C25" s="125" t="s">
        <v>137</v>
      </c>
      <c r="D25" s="130"/>
      <c r="E25" s="127" t="s">
        <v>138</v>
      </c>
      <c r="F25" s="135">
        <v>7674856</v>
      </c>
      <c r="G25" s="138">
        <v>7590567</v>
      </c>
      <c r="H25" s="140"/>
      <c r="I25" s="141"/>
      <c r="J25" s="135">
        <f t="shared" si="2"/>
        <v>0</v>
      </c>
      <c r="K25" s="138"/>
      <c r="L25" s="107"/>
    </row>
    <row r="26" spans="1:12" s="104" customFormat="1" ht="31.5" x14ac:dyDescent="0.2">
      <c r="A26" s="129"/>
      <c r="B26" s="129"/>
      <c r="C26" s="131"/>
      <c r="D26" s="130">
        <v>100</v>
      </c>
      <c r="E26" s="132" t="s">
        <v>139</v>
      </c>
      <c r="F26" s="142">
        <v>7674856</v>
      </c>
      <c r="G26" s="137">
        <v>7590567</v>
      </c>
      <c r="H26" s="143"/>
      <c r="I26" s="144"/>
      <c r="J26" s="142">
        <f t="shared" si="2"/>
        <v>0</v>
      </c>
      <c r="K26" s="137"/>
      <c r="L26" s="107"/>
    </row>
    <row r="27" spans="1:12" s="104" customFormat="1" ht="31.5" x14ac:dyDescent="0.2">
      <c r="A27" s="129"/>
      <c r="B27" s="120">
        <v>650</v>
      </c>
      <c r="C27" s="131"/>
      <c r="D27" s="130"/>
      <c r="E27" s="122" t="s">
        <v>140</v>
      </c>
      <c r="F27" s="142"/>
      <c r="G27" s="137"/>
      <c r="H27" s="145">
        <v>7628723</v>
      </c>
      <c r="I27" s="145">
        <v>7616116.4806000004</v>
      </c>
      <c r="J27" s="142">
        <f t="shared" si="2"/>
        <v>-12606.519399999641</v>
      </c>
      <c r="K27" s="137">
        <f t="shared" si="3"/>
        <v>99.834749283726794</v>
      </c>
      <c r="L27" s="107"/>
    </row>
    <row r="28" spans="1:12" s="104" customFormat="1" ht="15.75" x14ac:dyDescent="0.2">
      <c r="A28" s="129"/>
      <c r="B28" s="129"/>
      <c r="C28" s="125" t="s">
        <v>137</v>
      </c>
      <c r="D28" s="130"/>
      <c r="E28" s="127" t="s">
        <v>138</v>
      </c>
      <c r="F28" s="142"/>
      <c r="G28" s="137"/>
      <c r="H28" s="146">
        <v>7628723</v>
      </c>
      <c r="I28" s="146">
        <v>7616116.4806000004</v>
      </c>
      <c r="J28" s="142">
        <f t="shared" si="2"/>
        <v>-12606.519399999641</v>
      </c>
      <c r="K28" s="137">
        <f t="shared" si="3"/>
        <v>99.834749283726794</v>
      </c>
      <c r="L28" s="107"/>
    </row>
    <row r="29" spans="1:12" s="104" customFormat="1" ht="31.5" x14ac:dyDescent="0.2">
      <c r="A29" s="129"/>
      <c r="B29" s="129"/>
      <c r="C29" s="131"/>
      <c r="D29" s="130">
        <v>100</v>
      </c>
      <c r="E29" s="132" t="s">
        <v>139</v>
      </c>
      <c r="F29" s="142"/>
      <c r="G29" s="137"/>
      <c r="H29" s="136">
        <v>7628723</v>
      </c>
      <c r="I29" s="136">
        <v>7616116.4806000004</v>
      </c>
      <c r="J29" s="142">
        <f t="shared" si="2"/>
        <v>-12606.519399999641</v>
      </c>
      <c r="K29" s="137">
        <f t="shared" si="3"/>
        <v>99.834749283726794</v>
      </c>
      <c r="L29" s="107"/>
    </row>
    <row r="30" spans="1:12" s="104" customFormat="1" ht="31.5" x14ac:dyDescent="0.2">
      <c r="A30" s="120"/>
      <c r="B30" s="120">
        <v>651</v>
      </c>
      <c r="C30" s="131"/>
      <c r="D30" s="130"/>
      <c r="E30" s="122" t="s">
        <v>141</v>
      </c>
      <c r="F30" s="142"/>
      <c r="G30" s="137"/>
      <c r="H30" s="145">
        <v>3159803</v>
      </c>
      <c r="I30" s="145">
        <v>3159802.2</v>
      </c>
      <c r="J30" s="142">
        <f t="shared" si="2"/>
        <v>-0.79999999981373549</v>
      </c>
      <c r="K30" s="137">
        <f t="shared" si="3"/>
        <v>99.999974681965938</v>
      </c>
      <c r="L30" s="107"/>
    </row>
    <row r="31" spans="1:12" s="104" customFormat="1" ht="31.5" x14ac:dyDescent="0.2">
      <c r="A31" s="129"/>
      <c r="B31" s="129"/>
      <c r="C31" s="125" t="s">
        <v>134</v>
      </c>
      <c r="D31" s="130"/>
      <c r="E31" s="127" t="s">
        <v>135</v>
      </c>
      <c r="F31" s="142"/>
      <c r="G31" s="137"/>
      <c r="H31" s="146">
        <v>3159803</v>
      </c>
      <c r="I31" s="146">
        <v>3159802.1724</v>
      </c>
      <c r="J31" s="142">
        <f t="shared" si="2"/>
        <v>-0.82759999996051192</v>
      </c>
      <c r="K31" s="137">
        <f t="shared" si="3"/>
        <v>99.999973808493763</v>
      </c>
      <c r="L31" s="107"/>
    </row>
    <row r="32" spans="1:12" s="104" customFormat="1" ht="31.5" x14ac:dyDescent="0.2">
      <c r="A32" s="129"/>
      <c r="B32" s="129"/>
      <c r="C32" s="131"/>
      <c r="D32" s="130">
        <v>101</v>
      </c>
      <c r="E32" s="132" t="s">
        <v>136</v>
      </c>
      <c r="F32" s="142"/>
      <c r="G32" s="137"/>
      <c r="H32" s="136">
        <v>3159803</v>
      </c>
      <c r="I32" s="136">
        <v>3159802.1724</v>
      </c>
      <c r="J32" s="142">
        <f t="shared" si="2"/>
        <v>-0.82759999996051192</v>
      </c>
      <c r="K32" s="137">
        <f t="shared" si="3"/>
        <v>99.999973808493763</v>
      </c>
      <c r="L32" s="107"/>
    </row>
    <row r="33" spans="1:12" s="110" customFormat="1" ht="15.75" x14ac:dyDescent="0.2">
      <c r="A33" s="120">
        <v>5</v>
      </c>
      <c r="B33" s="120"/>
      <c r="C33" s="147"/>
      <c r="D33" s="147"/>
      <c r="E33" s="148" t="s">
        <v>39</v>
      </c>
      <c r="F33" s="123">
        <f>F34</f>
        <v>1484935110</v>
      </c>
      <c r="G33" s="123">
        <f t="shared" ref="G33:I33" si="7">G34</f>
        <v>1564020184</v>
      </c>
      <c r="H33" s="123">
        <f t="shared" si="7"/>
        <v>1609213369</v>
      </c>
      <c r="I33" s="123">
        <f t="shared" si="7"/>
        <v>1609200450.4000001</v>
      </c>
      <c r="J33" s="123">
        <f t="shared" si="2"/>
        <v>-12918.599999904633</v>
      </c>
      <c r="K33" s="123">
        <f t="shared" si="3"/>
        <v>99.99919721024888</v>
      </c>
      <c r="L33" s="105"/>
    </row>
    <row r="34" spans="1:12" s="110" customFormat="1" ht="31.5" x14ac:dyDescent="0.2">
      <c r="A34" s="119"/>
      <c r="B34" s="120">
        <v>226</v>
      </c>
      <c r="C34" s="121"/>
      <c r="D34" s="121"/>
      <c r="E34" s="122" t="s">
        <v>142</v>
      </c>
      <c r="F34" s="123">
        <f>F35+F39</f>
        <v>1484935110</v>
      </c>
      <c r="G34" s="123">
        <f t="shared" ref="G34:J34" si="8">G35+G39</f>
        <v>1564020184</v>
      </c>
      <c r="H34" s="123">
        <f t="shared" si="8"/>
        <v>1609213369</v>
      </c>
      <c r="I34" s="123">
        <f t="shared" si="8"/>
        <v>1609200450.4000001</v>
      </c>
      <c r="J34" s="123">
        <f t="shared" si="8"/>
        <v>-12918.599999997765</v>
      </c>
      <c r="K34" s="123">
        <f t="shared" si="3"/>
        <v>99.99919721024888</v>
      </c>
      <c r="L34" s="105"/>
    </row>
    <row r="35" spans="1:12" s="109" customFormat="1" ht="31.5" x14ac:dyDescent="0.2">
      <c r="A35" s="124"/>
      <c r="B35" s="149"/>
      <c r="C35" s="125" t="s">
        <v>143</v>
      </c>
      <c r="D35" s="126"/>
      <c r="E35" s="127" t="s">
        <v>144</v>
      </c>
      <c r="F35" s="135">
        <f>F36+F37+F38</f>
        <v>1456008631</v>
      </c>
      <c r="G35" s="135">
        <f t="shared" ref="G35:I35" si="9">G36+G37+G38</f>
        <v>1535145625</v>
      </c>
      <c r="H35" s="135">
        <f t="shared" si="9"/>
        <v>1580023907</v>
      </c>
      <c r="I35" s="135">
        <f t="shared" si="9"/>
        <v>1580013694</v>
      </c>
      <c r="J35" s="135">
        <f t="shared" si="2"/>
        <v>-10213</v>
      </c>
      <c r="K35" s="135">
        <f t="shared" si="3"/>
        <v>99.999353617375363</v>
      </c>
      <c r="L35" s="108"/>
    </row>
    <row r="36" spans="1:12" s="104" customFormat="1" ht="63" x14ac:dyDescent="0.2">
      <c r="A36" s="129"/>
      <c r="B36" s="129"/>
      <c r="C36" s="130"/>
      <c r="D36" s="131">
        <v>100</v>
      </c>
      <c r="E36" s="132" t="s">
        <v>145</v>
      </c>
      <c r="F36" s="133">
        <v>1440845387</v>
      </c>
      <c r="G36" s="133">
        <v>1519981473</v>
      </c>
      <c r="H36" s="133">
        <v>1564319183</v>
      </c>
      <c r="I36" s="133">
        <v>1564319183</v>
      </c>
      <c r="J36" s="133">
        <f t="shared" si="2"/>
        <v>0</v>
      </c>
      <c r="K36" s="133">
        <f t="shared" si="3"/>
        <v>100</v>
      </c>
      <c r="L36" s="111"/>
    </row>
    <row r="37" spans="1:12" s="104" customFormat="1" ht="63" x14ac:dyDescent="0.2">
      <c r="A37" s="129"/>
      <c r="B37" s="129"/>
      <c r="C37" s="131"/>
      <c r="D37" s="130">
        <v>106</v>
      </c>
      <c r="E37" s="132" t="s">
        <v>146</v>
      </c>
      <c r="F37" s="133">
        <v>3671026</v>
      </c>
      <c r="G37" s="133">
        <v>3662488</v>
      </c>
      <c r="H37" s="133">
        <v>3748070</v>
      </c>
      <c r="I37" s="133">
        <v>3744225.2</v>
      </c>
      <c r="J37" s="133">
        <f t="shared" si="2"/>
        <v>-3844.7999999998137</v>
      </c>
      <c r="K37" s="133">
        <f t="shared" si="3"/>
        <v>99.897419205084219</v>
      </c>
      <c r="L37" s="107"/>
    </row>
    <row r="38" spans="1:12" s="104" customFormat="1" ht="31.5" x14ac:dyDescent="0.2">
      <c r="A38" s="129"/>
      <c r="B38" s="129"/>
      <c r="C38" s="131"/>
      <c r="D38" s="130">
        <v>107</v>
      </c>
      <c r="E38" s="132" t="s">
        <v>147</v>
      </c>
      <c r="F38" s="133">
        <v>11492218</v>
      </c>
      <c r="G38" s="133">
        <v>11501664</v>
      </c>
      <c r="H38" s="133">
        <v>11956654</v>
      </c>
      <c r="I38" s="133">
        <v>11950285.800000001</v>
      </c>
      <c r="J38" s="133">
        <f t="shared" si="2"/>
        <v>-6368.1999999992549</v>
      </c>
      <c r="K38" s="133">
        <f t="shared" si="3"/>
        <v>99.946739280069494</v>
      </c>
      <c r="L38" s="107"/>
    </row>
    <row r="39" spans="1:12" s="104" customFormat="1" ht="15.75" x14ac:dyDescent="0.2">
      <c r="A39" s="129"/>
      <c r="B39" s="129"/>
      <c r="C39" s="125" t="s">
        <v>148</v>
      </c>
      <c r="D39" s="130"/>
      <c r="E39" s="127" t="s">
        <v>149</v>
      </c>
      <c r="F39" s="135">
        <f>F40+F41+F42</f>
        <v>28926479</v>
      </c>
      <c r="G39" s="135">
        <f t="shared" ref="G39:I39" si="10">G40+G41+G42</f>
        <v>28874559</v>
      </c>
      <c r="H39" s="135">
        <f t="shared" si="10"/>
        <v>29189462</v>
      </c>
      <c r="I39" s="135">
        <f t="shared" si="10"/>
        <v>29186756.400000002</v>
      </c>
      <c r="J39" s="135">
        <f t="shared" si="2"/>
        <v>-2705.5999999977648</v>
      </c>
      <c r="K39" s="135">
        <f t="shared" si="3"/>
        <v>99.990730901446568</v>
      </c>
      <c r="L39" s="107"/>
    </row>
    <row r="40" spans="1:12" s="104" customFormat="1" ht="31.5" x14ac:dyDescent="0.2">
      <c r="A40" s="129"/>
      <c r="B40" s="129"/>
      <c r="C40" s="150"/>
      <c r="D40" s="130">
        <v>100</v>
      </c>
      <c r="E40" s="132" t="s">
        <v>150</v>
      </c>
      <c r="F40" s="133">
        <v>28593204</v>
      </c>
      <c r="G40" s="133">
        <v>28542693</v>
      </c>
      <c r="H40" s="137">
        <v>28848674</v>
      </c>
      <c r="I40" s="137">
        <v>28845968.800000001</v>
      </c>
      <c r="J40" s="133">
        <f t="shared" si="2"/>
        <v>-2705.1999999992549</v>
      </c>
      <c r="K40" s="133">
        <f t="shared" si="3"/>
        <v>99.99062279257619</v>
      </c>
      <c r="L40" s="107"/>
    </row>
    <row r="41" spans="1:12" s="104" customFormat="1" ht="15.75" x14ac:dyDescent="0.2">
      <c r="A41" s="129"/>
      <c r="B41" s="129"/>
      <c r="C41" s="150"/>
      <c r="D41" s="130">
        <v>104</v>
      </c>
      <c r="E41" s="132" t="s">
        <v>151</v>
      </c>
      <c r="F41" s="133">
        <v>155376</v>
      </c>
      <c r="G41" s="133">
        <v>153967</v>
      </c>
      <c r="H41" s="137">
        <v>153967</v>
      </c>
      <c r="I41" s="137">
        <v>153967</v>
      </c>
      <c r="J41" s="133">
        <f t="shared" si="2"/>
        <v>0</v>
      </c>
      <c r="K41" s="133">
        <f t="shared" si="3"/>
        <v>100</v>
      </c>
      <c r="L41" s="107"/>
    </row>
    <row r="42" spans="1:12" s="104" customFormat="1" ht="31.5" x14ac:dyDescent="0.2">
      <c r="A42" s="129"/>
      <c r="B42" s="129"/>
      <c r="C42" s="150"/>
      <c r="D42" s="130">
        <v>105</v>
      </c>
      <c r="E42" s="132" t="s">
        <v>152</v>
      </c>
      <c r="F42" s="133">
        <v>177899</v>
      </c>
      <c r="G42" s="133">
        <v>177899</v>
      </c>
      <c r="H42" s="137">
        <v>186821</v>
      </c>
      <c r="I42" s="137">
        <v>186820.6</v>
      </c>
      <c r="J42" s="133">
        <f>I42-H42</f>
        <v>-0.39999999999417923</v>
      </c>
      <c r="K42" s="133">
        <f t="shared" si="3"/>
        <v>99.999785891307724</v>
      </c>
      <c r="L42" s="107"/>
    </row>
    <row r="43" spans="1:12" s="110" customFormat="1" ht="15.75" x14ac:dyDescent="0.2">
      <c r="A43" s="120">
        <v>6</v>
      </c>
      <c r="B43" s="120"/>
      <c r="C43" s="147"/>
      <c r="D43" s="147"/>
      <c r="E43" s="148" t="s">
        <v>41</v>
      </c>
      <c r="F43" s="123">
        <f>F44</f>
        <v>4586432753</v>
      </c>
      <c r="G43" s="123">
        <f t="shared" ref="F43:I44" si="11">G44</f>
        <v>4637789826</v>
      </c>
      <c r="H43" s="123">
        <f t="shared" si="11"/>
        <v>4612852566.5</v>
      </c>
      <c r="I43" s="123">
        <f t="shared" si="11"/>
        <v>4612852566</v>
      </c>
      <c r="J43" s="123">
        <f t="shared" si="2"/>
        <v>-0.5</v>
      </c>
      <c r="K43" s="123">
        <f t="shared" si="3"/>
        <v>99.999999989160713</v>
      </c>
      <c r="L43" s="105"/>
    </row>
    <row r="44" spans="1:12" s="104" customFormat="1" ht="31.5" x14ac:dyDescent="0.2">
      <c r="A44" s="120"/>
      <c r="B44" s="119">
        <v>213</v>
      </c>
      <c r="C44" s="121"/>
      <c r="D44" s="121"/>
      <c r="E44" s="122" t="s">
        <v>153</v>
      </c>
      <c r="F44" s="123">
        <f t="shared" si="11"/>
        <v>4586432753</v>
      </c>
      <c r="G44" s="123">
        <f t="shared" si="11"/>
        <v>4637789826</v>
      </c>
      <c r="H44" s="123">
        <f t="shared" si="11"/>
        <v>4612852566.5</v>
      </c>
      <c r="I44" s="123">
        <f t="shared" si="11"/>
        <v>4612852566</v>
      </c>
      <c r="J44" s="123">
        <f t="shared" si="2"/>
        <v>-0.5</v>
      </c>
      <c r="K44" s="123">
        <f t="shared" si="3"/>
        <v>99.999999989160713</v>
      </c>
      <c r="L44" s="107"/>
    </row>
    <row r="45" spans="1:12" s="109" customFormat="1" ht="31.5" x14ac:dyDescent="0.2">
      <c r="A45" s="124"/>
      <c r="B45" s="124"/>
      <c r="C45" s="151" t="s">
        <v>154</v>
      </c>
      <c r="D45" s="126"/>
      <c r="E45" s="127" t="s">
        <v>155</v>
      </c>
      <c r="F45" s="135">
        <f>F46+F47</f>
        <v>4586432753</v>
      </c>
      <c r="G45" s="135">
        <f t="shared" ref="G45:I45" si="12">G46+G47</f>
        <v>4637789826</v>
      </c>
      <c r="H45" s="135">
        <f t="shared" si="12"/>
        <v>4612852566.5</v>
      </c>
      <c r="I45" s="135">
        <f t="shared" si="12"/>
        <v>4612852566</v>
      </c>
      <c r="J45" s="135">
        <f t="shared" si="2"/>
        <v>-0.5</v>
      </c>
      <c r="K45" s="135">
        <f t="shared" si="3"/>
        <v>99.999999989160713</v>
      </c>
      <c r="L45" s="112"/>
    </row>
    <row r="46" spans="1:12" s="104" customFormat="1" ht="31.5" x14ac:dyDescent="0.2">
      <c r="A46" s="129"/>
      <c r="B46" s="129"/>
      <c r="C46" s="130"/>
      <c r="D46" s="130">
        <v>142</v>
      </c>
      <c r="E46" s="132" t="s">
        <v>156</v>
      </c>
      <c r="F46" s="133">
        <v>2386432753</v>
      </c>
      <c r="G46" s="133">
        <v>2437789826</v>
      </c>
      <c r="H46" s="142">
        <v>2412852566.5</v>
      </c>
      <c r="I46" s="142">
        <v>2412852566</v>
      </c>
      <c r="J46" s="133">
        <f t="shared" si="2"/>
        <v>-0.5</v>
      </c>
      <c r="K46" s="133">
        <f t="shared" si="3"/>
        <v>99.999999979277646</v>
      </c>
      <c r="L46" s="107"/>
    </row>
    <row r="47" spans="1:12" s="104" customFormat="1" ht="31.5" customHeight="1" x14ac:dyDescent="0.2">
      <c r="A47" s="129"/>
      <c r="B47" s="129"/>
      <c r="C47" s="130"/>
      <c r="D47" s="130">
        <v>145</v>
      </c>
      <c r="E47" s="132" t="s">
        <v>157</v>
      </c>
      <c r="F47" s="133">
        <v>2200000000</v>
      </c>
      <c r="G47" s="133">
        <v>2200000000</v>
      </c>
      <c r="H47" s="142">
        <v>2200000000</v>
      </c>
      <c r="I47" s="142">
        <v>2200000000</v>
      </c>
      <c r="J47" s="133">
        <f t="shared" si="2"/>
        <v>0</v>
      </c>
      <c r="K47" s="133">
        <f t="shared" si="3"/>
        <v>100</v>
      </c>
      <c r="L47" s="107"/>
    </row>
    <row r="48" spans="1:12" x14ac:dyDescent="0.25">
      <c r="E48" s="113"/>
    </row>
  </sheetData>
  <mergeCells count="2">
    <mergeCell ref="E3:K3"/>
    <mergeCell ref="A5:K5"/>
  </mergeCells>
  <printOptions horizontalCentered="1"/>
  <pageMargins left="0.19685039370078741" right="0.39370078740157483" top="0.6692913385826772" bottom="0.39370078740157483" header="0.51181102362204722" footer="0"/>
  <pageSetup paperSize="9" scale="67" firstPageNumber="236" fitToHeight="0" orientation="landscape" useFirstPageNumber="1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BreakPreview" zoomScaleNormal="100" zoomScaleSheetLayoutView="100" workbookViewId="0">
      <pane xSplit="1" ySplit="7" topLeftCell="B8" activePane="bottomRight" state="frozen"/>
      <selection pane="topRight" activeCell="B1" sqref="B1"/>
      <selection pane="bottomLeft" activeCell="A6" sqref="A6"/>
      <selection pane="bottomRight" activeCell="A3" sqref="A3:G3"/>
    </sheetView>
  </sheetViews>
  <sheetFormatPr defaultRowHeight="12.75" x14ac:dyDescent="0.2"/>
  <cols>
    <col min="1" max="1" width="72.28515625" style="153" customWidth="1"/>
    <col min="2" max="2" width="21.85546875" style="153" customWidth="1"/>
    <col min="3" max="3" width="25.7109375" style="153" customWidth="1"/>
    <col min="4" max="4" width="21.85546875" style="153" customWidth="1"/>
    <col min="5" max="5" width="18.5703125" style="153" customWidth="1"/>
    <col min="6" max="6" width="21.85546875" style="153" customWidth="1"/>
    <col min="7" max="7" width="11.5703125" style="153" customWidth="1"/>
    <col min="8" max="8" width="13" style="153" customWidth="1"/>
    <col min="9" max="10" width="18" style="153" bestFit="1" customWidth="1"/>
    <col min="11" max="11" width="14.140625" style="153" bestFit="1" customWidth="1"/>
    <col min="12" max="12" width="9.140625" style="153"/>
    <col min="13" max="14" width="10.7109375" style="153" bestFit="1" customWidth="1"/>
    <col min="15" max="16384" width="9.140625" style="153"/>
  </cols>
  <sheetData>
    <row r="1" spans="1:15" s="152" customFormat="1" ht="18.75" x14ac:dyDescent="0.2">
      <c r="B1" s="153"/>
      <c r="F1" s="222" t="s">
        <v>159</v>
      </c>
      <c r="G1" s="222"/>
    </row>
    <row r="2" spans="1:15" s="152" customFormat="1" ht="18.75" x14ac:dyDescent="0.2">
      <c r="F2" s="154"/>
      <c r="G2" s="154"/>
    </row>
    <row r="3" spans="1:15" s="152" customFormat="1" ht="30" customHeight="1" x14ac:dyDescent="0.2">
      <c r="A3" s="223" t="s">
        <v>160</v>
      </c>
      <c r="B3" s="223"/>
      <c r="C3" s="223"/>
      <c r="D3" s="223"/>
      <c r="E3" s="223"/>
      <c r="F3" s="223"/>
      <c r="G3" s="223"/>
    </row>
    <row r="4" spans="1:15" s="152" customFormat="1" ht="15" customHeight="1" x14ac:dyDescent="0.2">
      <c r="A4" s="155"/>
      <c r="B4" s="155"/>
      <c r="C4" s="155"/>
      <c r="D4" s="155"/>
      <c r="E4" s="155"/>
      <c r="F4" s="155"/>
      <c r="G4" s="155"/>
    </row>
    <row r="5" spans="1:15" s="152" customFormat="1" ht="15.75" x14ac:dyDescent="0.25">
      <c r="A5" s="156"/>
      <c r="B5" s="157"/>
      <c r="C5" s="157"/>
      <c r="D5" s="157"/>
      <c r="E5" s="157"/>
      <c r="F5" s="224" t="s">
        <v>83</v>
      </c>
      <c r="G5" s="224"/>
    </row>
    <row r="6" spans="1:15" s="48" customFormat="1" ht="87.75" customHeight="1" x14ac:dyDescent="0.2">
      <c r="A6" s="158" t="s">
        <v>84</v>
      </c>
      <c r="B6" s="159" t="s">
        <v>161</v>
      </c>
      <c r="C6" s="159" t="s">
        <v>177</v>
      </c>
      <c r="D6" s="160" t="s">
        <v>162</v>
      </c>
      <c r="E6" s="160" t="s">
        <v>163</v>
      </c>
      <c r="F6" s="160" t="s">
        <v>164</v>
      </c>
      <c r="G6" s="160" t="s">
        <v>165</v>
      </c>
    </row>
    <row r="7" spans="1:15" ht="15" x14ac:dyDescent="0.2">
      <c r="A7" s="161">
        <v>1</v>
      </c>
      <c r="B7" s="162">
        <v>2</v>
      </c>
      <c r="C7" s="162">
        <v>3</v>
      </c>
      <c r="D7" s="162">
        <v>4</v>
      </c>
      <c r="E7" s="162">
        <v>5</v>
      </c>
      <c r="F7" s="162">
        <v>6</v>
      </c>
      <c r="G7" s="162">
        <v>7</v>
      </c>
    </row>
    <row r="8" spans="1:15" s="165" customFormat="1" ht="15.75" x14ac:dyDescent="0.2">
      <c r="A8" s="163" t="s">
        <v>166</v>
      </c>
      <c r="B8" s="164">
        <f>B9+B15</f>
        <v>2973590620</v>
      </c>
      <c r="C8" s="164">
        <f t="shared" ref="C8:E8" si="0">C9+C15</f>
        <v>2975953845.9000001</v>
      </c>
      <c r="D8" s="164">
        <f t="shared" si="0"/>
        <v>2972269858.9000001</v>
      </c>
      <c r="E8" s="164">
        <f t="shared" si="0"/>
        <v>2967846558.3787003</v>
      </c>
      <c r="F8" s="164">
        <f>E8-D8</f>
        <v>-4423300.521299839</v>
      </c>
      <c r="G8" s="164">
        <f>E8/D8*100</f>
        <v>99.851181059214568</v>
      </c>
      <c r="I8" s="166"/>
      <c r="J8" s="166"/>
      <c r="K8" s="166"/>
      <c r="M8" s="167"/>
      <c r="N8" s="167"/>
      <c r="O8" s="167"/>
    </row>
    <row r="9" spans="1:15" s="165" customFormat="1" ht="15.75" x14ac:dyDescent="0.2">
      <c r="A9" s="168" t="s">
        <v>37</v>
      </c>
      <c r="B9" s="73">
        <f>B10+B11+B12+B13+B14</f>
        <v>2906344843</v>
      </c>
      <c r="C9" s="73">
        <f t="shared" ref="C9:E9" si="1">C10+C11+C12+C13+C14</f>
        <v>2901732525.3000002</v>
      </c>
      <c r="D9" s="73">
        <f t="shared" si="1"/>
        <v>2897853833.3000002</v>
      </c>
      <c r="E9" s="73">
        <f t="shared" si="1"/>
        <v>2893759689.7541003</v>
      </c>
      <c r="F9" s="169">
        <f t="shared" ref="F9:F21" si="2">E9-D9</f>
        <v>-4094143.545899868</v>
      </c>
      <c r="G9" s="169">
        <f t="shared" ref="G9:G21" si="3">E9/D9*100</f>
        <v>99.858718079605907</v>
      </c>
      <c r="H9" s="167"/>
      <c r="I9" s="166"/>
      <c r="J9" s="166"/>
      <c r="K9" s="166"/>
      <c r="M9" s="167"/>
      <c r="N9" s="167"/>
      <c r="O9" s="167"/>
    </row>
    <row r="10" spans="1:15" s="165" customFormat="1" ht="15.75" x14ac:dyDescent="0.2">
      <c r="A10" s="170" t="s">
        <v>167</v>
      </c>
      <c r="B10" s="59">
        <v>189966430</v>
      </c>
      <c r="C10" s="59">
        <v>185292470</v>
      </c>
      <c r="D10" s="59">
        <v>185186131</v>
      </c>
      <c r="E10" s="59">
        <v>184271772.90000001</v>
      </c>
      <c r="F10" s="171">
        <f t="shared" si="2"/>
        <v>-914358.09999999404</v>
      </c>
      <c r="G10" s="171">
        <f t="shared" si="3"/>
        <v>99.506249147783109</v>
      </c>
      <c r="H10" s="167"/>
      <c r="I10" s="166"/>
      <c r="J10" s="172"/>
      <c r="K10" s="172"/>
      <c r="M10" s="167"/>
      <c r="N10" s="167"/>
      <c r="O10" s="167"/>
    </row>
    <row r="11" spans="1:15" s="165" customFormat="1" ht="32.25" customHeight="1" x14ac:dyDescent="0.2">
      <c r="A11" s="170" t="s">
        <v>168</v>
      </c>
      <c r="B11" s="59">
        <v>50330413</v>
      </c>
      <c r="C11" s="59">
        <v>48922435.399999999</v>
      </c>
      <c r="D11" s="59">
        <v>48922885.399999999</v>
      </c>
      <c r="E11" s="59">
        <v>48899056.452500001</v>
      </c>
      <c r="F11" s="171">
        <f>E11-D11</f>
        <v>-23828.947499997914</v>
      </c>
      <c r="G11" s="171">
        <f t="shared" si="3"/>
        <v>99.951292841161816</v>
      </c>
      <c r="H11" s="167"/>
      <c r="I11" s="166"/>
      <c r="J11" s="172"/>
      <c r="K11" s="172"/>
      <c r="M11" s="167"/>
      <c r="N11" s="167"/>
      <c r="O11" s="167"/>
    </row>
    <row r="12" spans="1:15" s="165" customFormat="1" ht="31.5" x14ac:dyDescent="0.2">
      <c r="A12" s="170" t="s">
        <v>169</v>
      </c>
      <c r="B12" s="59">
        <v>62269838</v>
      </c>
      <c r="C12" s="59">
        <v>64606434.100000001</v>
      </c>
      <c r="D12" s="59">
        <v>64578883.100000001</v>
      </c>
      <c r="E12" s="59">
        <v>64486346.333900005</v>
      </c>
      <c r="F12" s="171">
        <f t="shared" si="2"/>
        <v>-92536.766099996865</v>
      </c>
      <c r="G12" s="171">
        <f t="shared" si="3"/>
        <v>99.856707391552888</v>
      </c>
      <c r="H12" s="167"/>
      <c r="I12" s="166"/>
      <c r="J12" s="172"/>
      <c r="K12" s="172"/>
      <c r="M12" s="167"/>
      <c r="N12" s="167"/>
      <c r="O12" s="167"/>
    </row>
    <row r="13" spans="1:15" s="165" customFormat="1" ht="31.5" x14ac:dyDescent="0.2">
      <c r="A13" s="170" t="s">
        <v>170</v>
      </c>
      <c r="B13" s="59">
        <v>1766571417</v>
      </c>
      <c r="C13" s="59">
        <v>1780086545.3</v>
      </c>
      <c r="D13" s="59">
        <v>1777267071.3</v>
      </c>
      <c r="E13" s="59">
        <v>1775073569.4897001</v>
      </c>
      <c r="F13" s="171">
        <f t="shared" si="2"/>
        <v>-2193501.8102998734</v>
      </c>
      <c r="G13" s="171">
        <f t="shared" si="3"/>
        <v>99.876580068031345</v>
      </c>
      <c r="H13" s="167"/>
      <c r="I13" s="166"/>
      <c r="J13" s="172"/>
      <c r="K13" s="172"/>
      <c r="M13" s="167"/>
      <c r="N13" s="167"/>
      <c r="O13" s="167"/>
    </row>
    <row r="14" spans="1:15" s="165" customFormat="1" ht="31.5" x14ac:dyDescent="0.2">
      <c r="A14" s="170" t="s">
        <v>171</v>
      </c>
      <c r="B14" s="59">
        <v>837206745</v>
      </c>
      <c r="C14" s="59">
        <v>822824640.5</v>
      </c>
      <c r="D14" s="59">
        <v>821898862.5</v>
      </c>
      <c r="E14" s="59">
        <v>821028944.57799995</v>
      </c>
      <c r="F14" s="171">
        <f t="shared" si="2"/>
        <v>-869917.92200005054</v>
      </c>
      <c r="G14" s="171">
        <f t="shared" si="3"/>
        <v>99.894157546421951</v>
      </c>
      <c r="H14" s="167"/>
      <c r="I14" s="166"/>
      <c r="J14" s="172"/>
      <c r="K14" s="172"/>
      <c r="M14" s="167"/>
      <c r="N14" s="167"/>
      <c r="O14" s="167"/>
    </row>
    <row r="15" spans="1:15" s="165" customFormat="1" ht="15.75" x14ac:dyDescent="0.2">
      <c r="A15" s="168" t="s">
        <v>39</v>
      </c>
      <c r="B15" s="73">
        <f>B16+B17+B18+B19+B20+B21</f>
        <v>67245777</v>
      </c>
      <c r="C15" s="73">
        <f t="shared" ref="C15:E15" si="4">C16+C17+C18+C19+C20+C21</f>
        <v>74221320.599999994</v>
      </c>
      <c r="D15" s="73">
        <f t="shared" si="4"/>
        <v>74416025.599999994</v>
      </c>
      <c r="E15" s="73">
        <f t="shared" si="4"/>
        <v>74086868.624599993</v>
      </c>
      <c r="F15" s="169">
        <f t="shared" si="2"/>
        <v>-329156.97540000081</v>
      </c>
      <c r="G15" s="169">
        <f t="shared" si="3"/>
        <v>99.557679985263817</v>
      </c>
      <c r="H15" s="167"/>
      <c r="I15" s="166"/>
      <c r="J15" s="166"/>
      <c r="K15" s="166"/>
      <c r="M15" s="167"/>
      <c r="N15" s="167"/>
      <c r="O15" s="167"/>
    </row>
    <row r="16" spans="1:15" s="165" customFormat="1" ht="15.75" x14ac:dyDescent="0.2">
      <c r="A16" s="170" t="s">
        <v>172</v>
      </c>
      <c r="B16" s="59">
        <v>6805803</v>
      </c>
      <c r="C16" s="59">
        <v>6733393.7999999998</v>
      </c>
      <c r="D16" s="59">
        <v>6714293.7999999998</v>
      </c>
      <c r="E16" s="59">
        <v>6712929.9663000004</v>
      </c>
      <c r="F16" s="171">
        <f t="shared" si="2"/>
        <v>-1363.8336999993771</v>
      </c>
      <c r="G16" s="171">
        <f t="shared" si="3"/>
        <v>99.979687607652806</v>
      </c>
      <c r="H16" s="167"/>
      <c r="I16" s="166"/>
      <c r="J16" s="172"/>
      <c r="K16" s="172"/>
      <c r="M16" s="167"/>
      <c r="N16" s="167"/>
      <c r="O16" s="167"/>
    </row>
    <row r="17" spans="1:15" s="165" customFormat="1" ht="18.75" customHeight="1" x14ac:dyDescent="0.2">
      <c r="A17" s="170" t="s">
        <v>151</v>
      </c>
      <c r="B17" s="59">
        <v>805669</v>
      </c>
      <c r="C17" s="59">
        <v>782601.6</v>
      </c>
      <c r="D17" s="59">
        <v>782601.6</v>
      </c>
      <c r="E17" s="59">
        <v>727149.02519999992</v>
      </c>
      <c r="F17" s="171">
        <f t="shared" si="2"/>
        <v>-55452.57480000006</v>
      </c>
      <c r="G17" s="171">
        <f t="shared" si="3"/>
        <v>92.914328976582709</v>
      </c>
      <c r="H17" s="167"/>
      <c r="I17" s="166"/>
      <c r="J17" s="172"/>
      <c r="K17" s="172"/>
      <c r="M17" s="167"/>
      <c r="N17" s="167"/>
      <c r="O17" s="167"/>
    </row>
    <row r="18" spans="1:15" s="165" customFormat="1" ht="48.75" customHeight="1" x14ac:dyDescent="0.2">
      <c r="A18" s="170" t="s">
        <v>173</v>
      </c>
      <c r="B18" s="59">
        <v>42209331</v>
      </c>
      <c r="C18" s="59">
        <v>41262920.799999997</v>
      </c>
      <c r="D18" s="59">
        <v>41262920.799999997</v>
      </c>
      <c r="E18" s="59">
        <v>41192557.004099995</v>
      </c>
      <c r="F18" s="171">
        <f t="shared" si="2"/>
        <v>-70363.795900002122</v>
      </c>
      <c r="G18" s="171">
        <f t="shared" si="3"/>
        <v>99.829474514804588</v>
      </c>
      <c r="H18" s="167"/>
      <c r="I18" s="166"/>
      <c r="J18" s="172"/>
      <c r="K18" s="172"/>
      <c r="M18" s="167"/>
      <c r="N18" s="167"/>
      <c r="O18" s="167"/>
    </row>
    <row r="19" spans="1:15" s="165" customFormat="1" ht="48" customHeight="1" x14ac:dyDescent="0.2">
      <c r="A19" s="170" t="s">
        <v>174</v>
      </c>
      <c r="B19" s="59">
        <v>6489</v>
      </c>
      <c r="C19" s="59">
        <v>5080</v>
      </c>
      <c r="D19" s="59">
        <v>5080</v>
      </c>
      <c r="E19" s="59">
        <v>2898.6831000000002</v>
      </c>
      <c r="F19" s="171">
        <f t="shared" si="2"/>
        <v>-2181.3168999999998</v>
      </c>
      <c r="G19" s="171">
        <f t="shared" si="3"/>
        <v>57.060690944881898</v>
      </c>
      <c r="H19" s="167"/>
      <c r="I19" s="166"/>
      <c r="J19" s="172"/>
      <c r="K19" s="172"/>
      <c r="M19" s="167"/>
      <c r="N19" s="167"/>
      <c r="O19" s="167"/>
    </row>
    <row r="20" spans="1:15" s="165" customFormat="1" ht="33.75" customHeight="1" x14ac:dyDescent="0.2">
      <c r="A20" s="170" t="s">
        <v>175</v>
      </c>
      <c r="B20" s="59">
        <v>14347976</v>
      </c>
      <c r="C20" s="59">
        <v>22119990.399999999</v>
      </c>
      <c r="D20" s="59">
        <v>22333795.399999999</v>
      </c>
      <c r="E20" s="59">
        <v>22134000.714200001</v>
      </c>
      <c r="F20" s="171">
        <f t="shared" si="2"/>
        <v>-199794.6857999973</v>
      </c>
      <c r="G20" s="171">
        <f t="shared" si="3"/>
        <v>99.105415437807778</v>
      </c>
      <c r="H20" s="167"/>
      <c r="I20" s="166"/>
      <c r="J20" s="172"/>
      <c r="K20" s="172"/>
      <c r="M20" s="167"/>
      <c r="N20" s="167"/>
      <c r="O20" s="167"/>
    </row>
    <row r="21" spans="1:15" s="165" customFormat="1" ht="31.5" x14ac:dyDescent="0.2">
      <c r="A21" s="170" t="s">
        <v>176</v>
      </c>
      <c r="B21" s="59">
        <v>3070509</v>
      </c>
      <c r="C21" s="59">
        <v>3317334</v>
      </c>
      <c r="D21" s="59">
        <v>3317334</v>
      </c>
      <c r="E21" s="59">
        <v>3317333.2316999999</v>
      </c>
      <c r="F21" s="171">
        <f t="shared" si="2"/>
        <v>-0.76830000011250377</v>
      </c>
      <c r="G21" s="171">
        <f t="shared" si="3"/>
        <v>99.999976839835838</v>
      </c>
      <c r="H21" s="167"/>
      <c r="I21" s="166"/>
      <c r="J21" s="172"/>
      <c r="K21" s="172"/>
      <c r="M21" s="167"/>
      <c r="N21" s="167"/>
      <c r="O21" s="167"/>
    </row>
  </sheetData>
  <mergeCells count="3">
    <mergeCell ref="F1:G1"/>
    <mergeCell ref="A3:G3"/>
    <mergeCell ref="F5:G5"/>
  </mergeCells>
  <pageMargins left="0.39370078740157483" right="0.35433070866141736" top="0.55118110236220474" bottom="0.43307086614173229" header="0.35433070866141736" footer="0.27559055118110237"/>
  <pageSetup paperSize="9" scale="72" firstPageNumber="239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Прил 1</vt:lpstr>
      <vt:lpstr>Прил 1-1</vt:lpstr>
      <vt:lpstr>Прил 2</vt:lpstr>
      <vt:lpstr>Прил 3</vt:lpstr>
      <vt:lpstr>Прил 4</vt:lpstr>
      <vt:lpstr>'Прил 1'!Заголовки_для_печати</vt:lpstr>
      <vt:lpstr>'Прил 1-1'!Заголовки_для_печати</vt:lpstr>
      <vt:lpstr>'Прил 2'!Заголовки_для_печати</vt:lpstr>
      <vt:lpstr>'Прил 3'!Заголовки_для_печати</vt:lpstr>
      <vt:lpstr>'Прил 1'!Область_печати</vt:lpstr>
      <vt:lpstr>'Прил 1-1'!Область_печати</vt:lpstr>
      <vt:lpstr>'Прил 2'!Область_печати</vt:lpstr>
      <vt:lpstr>'Прил 3'!Область_печати</vt:lpstr>
      <vt:lpstr>'Прил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Жолдасбаева Феруза Сапарбековна</cp:lastModifiedBy>
  <cp:lastPrinted>2024-03-29T10:28:07Z</cp:lastPrinted>
  <dcterms:created xsi:type="dcterms:W3CDTF">2024-01-31T10:33:25Z</dcterms:created>
  <dcterms:modified xsi:type="dcterms:W3CDTF">2024-03-29T10:28:10Z</dcterms:modified>
</cp:coreProperties>
</file>